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5200" windowHeight="11280" tabRatio="684"/>
  </bookViews>
  <sheets>
    <sheet name="Газ" sheetId="2" r:id="rId1"/>
    <sheet name="анализ роста к 2025" sheetId="10" r:id="rId2"/>
  </sheets>
  <definedNames>
    <definedName name="_xlnm.Print_Area" localSheetId="0">Газ!$A$1:$O$94</definedName>
  </definedNames>
  <calcPr calcId="162913"/>
</workbook>
</file>

<file path=xl/calcChain.xml><?xml version="1.0" encoding="utf-8"?>
<calcChain xmlns="http://schemas.openxmlformats.org/spreadsheetml/2006/main">
  <c r="E3" i="10" l="1"/>
  <c r="B19" i="10" l="1"/>
  <c r="O77" i="2" l="1"/>
  <c r="N77" i="2"/>
  <c r="M77" i="2"/>
  <c r="L77" i="2"/>
  <c r="K77" i="2"/>
  <c r="J77" i="2"/>
  <c r="I77" i="2"/>
  <c r="H77" i="2"/>
  <c r="G77" i="2"/>
  <c r="C8" i="10" l="1"/>
  <c r="E8" i="10" s="1"/>
  <c r="D16" i="10"/>
  <c r="E16" i="10"/>
  <c r="C15" i="10"/>
  <c r="D15" i="10" s="1"/>
  <c r="C9" i="10"/>
  <c r="D9" i="10" s="1"/>
  <c r="C10" i="10"/>
  <c r="D10" i="10" s="1"/>
  <c r="C11" i="10"/>
  <c r="D11" i="10" s="1"/>
  <c r="C12" i="10"/>
  <c r="D12" i="10" s="1"/>
  <c r="C13" i="10"/>
  <c r="D13" i="10" s="1"/>
  <c r="C14" i="10"/>
  <c r="D14" i="10" s="1"/>
  <c r="C7" i="10"/>
  <c r="D7" i="10" s="1"/>
  <c r="C6" i="10"/>
  <c r="D6" i="10" s="1"/>
  <c r="E7" i="10" l="1"/>
  <c r="E11" i="10"/>
  <c r="E6" i="10"/>
  <c r="E13" i="10"/>
  <c r="E9" i="10"/>
  <c r="E14" i="10"/>
  <c r="E12" i="10"/>
  <c r="E10" i="10"/>
  <c r="D8" i="10"/>
  <c r="E15" i="10"/>
  <c r="D86" i="2" l="1"/>
  <c r="H87" i="2" l="1"/>
  <c r="I87" i="2"/>
  <c r="J87" i="2"/>
  <c r="K87" i="2"/>
  <c r="L87" i="2"/>
  <c r="M87" i="2"/>
  <c r="N87" i="2"/>
  <c r="O87" i="2"/>
  <c r="D88" i="2"/>
  <c r="E88" i="2"/>
  <c r="F88" i="2"/>
  <c r="G88" i="2"/>
  <c r="H88" i="2"/>
  <c r="I88" i="2"/>
  <c r="J88" i="2"/>
  <c r="K88" i="2"/>
  <c r="L88" i="2"/>
  <c r="M88" i="2"/>
  <c r="N88" i="2"/>
  <c r="O88" i="2"/>
  <c r="G87" i="2"/>
  <c r="F77" i="2"/>
  <c r="F87" i="2" s="1"/>
  <c r="E77" i="2"/>
  <c r="E87" i="2" s="1"/>
  <c r="D77" i="2"/>
  <c r="D87" i="2" s="1"/>
  <c r="C78" i="2"/>
  <c r="C77" i="2" l="1"/>
  <c r="C87" i="2" s="1"/>
  <c r="C26" i="10" s="1"/>
  <c r="E26" i="10" s="1"/>
  <c r="D26" i="10" l="1"/>
  <c r="C70" i="2" l="1"/>
  <c r="C76" i="2" l="1"/>
  <c r="C79" i="2" l="1"/>
  <c r="C88" i="2" s="1"/>
  <c r="C27" i="10" s="1"/>
  <c r="E27" i="10" s="1"/>
  <c r="C25" i="2"/>
  <c r="D27" i="10" l="1"/>
  <c r="C27" i="2"/>
  <c r="C37" i="2"/>
  <c r="L83" i="2" l="1"/>
  <c r="C72" i="2" l="1"/>
  <c r="C57" i="2" l="1"/>
  <c r="O86" i="2" l="1"/>
  <c r="N86" i="2"/>
  <c r="M86" i="2"/>
  <c r="L86" i="2"/>
  <c r="K86" i="2"/>
  <c r="J86" i="2"/>
  <c r="I86" i="2"/>
  <c r="H86" i="2"/>
  <c r="G86" i="2"/>
  <c r="F86" i="2"/>
  <c r="E86" i="2"/>
  <c r="C86" i="2"/>
  <c r="C25" i="10" s="1"/>
  <c r="E25" i="10" s="1"/>
  <c r="D25" i="10" l="1"/>
  <c r="H74" i="2" l="1"/>
  <c r="C54" i="2" l="1"/>
  <c r="C29" i="2"/>
  <c r="O74" i="2" l="1"/>
  <c r="O85" i="2" s="1"/>
  <c r="N74" i="2"/>
  <c r="N85" i="2" s="1"/>
  <c r="M74" i="2"/>
  <c r="M85" i="2" s="1"/>
  <c r="L74" i="2"/>
  <c r="L85" i="2" s="1"/>
  <c r="K74" i="2"/>
  <c r="K85" i="2" s="1"/>
  <c r="J74" i="2"/>
  <c r="J85" i="2" s="1"/>
  <c r="I74" i="2"/>
  <c r="I85" i="2" s="1"/>
  <c r="H85" i="2"/>
  <c r="G74" i="2"/>
  <c r="G85" i="2" s="1"/>
  <c r="F74" i="2"/>
  <c r="F85" i="2" s="1"/>
  <c r="E74" i="2"/>
  <c r="E85" i="2" s="1"/>
  <c r="D74" i="2"/>
  <c r="D85" i="2" s="1"/>
  <c r="C75" i="2"/>
  <c r="C74" i="2" s="1"/>
  <c r="C85" i="2" s="1"/>
  <c r="C24" i="10" s="1"/>
  <c r="E24" i="10" s="1"/>
  <c r="O84" i="2"/>
  <c r="D24" i="10" l="1"/>
  <c r="N84" i="2" l="1"/>
  <c r="M84" i="2"/>
  <c r="L84" i="2"/>
  <c r="K84" i="2"/>
  <c r="J84" i="2"/>
  <c r="I84" i="2"/>
  <c r="H84" i="2"/>
  <c r="G84" i="2"/>
  <c r="F84" i="2"/>
  <c r="E84" i="2"/>
  <c r="D84" i="2"/>
  <c r="C73" i="2"/>
  <c r="C84" i="2" s="1"/>
  <c r="C23" i="10" s="1"/>
  <c r="E23" i="10" s="1"/>
  <c r="D23" i="10" l="1"/>
  <c r="O83" i="2"/>
  <c r="N83" i="2"/>
  <c r="M83" i="2"/>
  <c r="K83" i="2"/>
  <c r="J83" i="2"/>
  <c r="I83" i="2"/>
  <c r="H83" i="2"/>
  <c r="G83" i="2"/>
  <c r="F83" i="2"/>
  <c r="E83" i="2"/>
  <c r="D83" i="2"/>
  <c r="C83" i="2"/>
  <c r="C22" i="10" s="1"/>
  <c r="E22" i="10" s="1"/>
  <c r="C71" i="2"/>
  <c r="C69" i="2"/>
  <c r="C68" i="2"/>
  <c r="C67" i="2"/>
  <c r="C66" i="2"/>
  <c r="C65" i="2"/>
  <c r="C64" i="2"/>
  <c r="C63" i="2"/>
  <c r="C62" i="2"/>
  <c r="C61" i="2"/>
  <c r="C60" i="2"/>
  <c r="C59" i="2"/>
  <c r="C58" i="2"/>
  <c r="C56" i="2"/>
  <c r="C55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6" i="2"/>
  <c r="C35" i="2"/>
  <c r="C34" i="2"/>
  <c r="C33" i="2"/>
  <c r="C32" i="2"/>
  <c r="C31" i="2"/>
  <c r="C30" i="2"/>
  <c r="C28" i="2"/>
  <c r="O26" i="2"/>
  <c r="O82" i="2" s="1"/>
  <c r="N26" i="2"/>
  <c r="N82" i="2" s="1"/>
  <c r="M26" i="2"/>
  <c r="M82" i="2" s="1"/>
  <c r="L26" i="2"/>
  <c r="L82" i="2" s="1"/>
  <c r="K26" i="2"/>
  <c r="K82" i="2" s="1"/>
  <c r="J26" i="2"/>
  <c r="J82" i="2" s="1"/>
  <c r="I26" i="2"/>
  <c r="I82" i="2" s="1"/>
  <c r="H26" i="2"/>
  <c r="H82" i="2" s="1"/>
  <c r="G26" i="2"/>
  <c r="G82" i="2" s="1"/>
  <c r="F26" i="2"/>
  <c r="F82" i="2" s="1"/>
  <c r="E26" i="2"/>
  <c r="E82" i="2" s="1"/>
  <c r="D26" i="2"/>
  <c r="D82" i="2" s="1"/>
  <c r="O24" i="2"/>
  <c r="O81" i="2" s="1"/>
  <c r="N24" i="2"/>
  <c r="M24" i="2"/>
  <c r="M81" i="2" s="1"/>
  <c r="L24" i="2"/>
  <c r="K24" i="2"/>
  <c r="K81" i="2" s="1"/>
  <c r="J24" i="2"/>
  <c r="J81" i="2" s="1"/>
  <c r="I24" i="2"/>
  <c r="I81" i="2" s="1"/>
  <c r="H24" i="2"/>
  <c r="H81" i="2" s="1"/>
  <c r="G24" i="2"/>
  <c r="G81" i="2" s="1"/>
  <c r="F24" i="2"/>
  <c r="E24" i="2"/>
  <c r="E81" i="2" s="1"/>
  <c r="D24" i="2"/>
  <c r="D22" i="10" l="1"/>
  <c r="I80" i="2"/>
  <c r="J80" i="2"/>
  <c r="G80" i="2"/>
  <c r="O80" i="2"/>
  <c r="E80" i="2"/>
  <c r="M80" i="2"/>
  <c r="K80" i="2"/>
  <c r="C26" i="2"/>
  <c r="C82" i="2" s="1"/>
  <c r="C21" i="10" s="1"/>
  <c r="E21" i="10" s="1"/>
  <c r="D81" i="2"/>
  <c r="D80" i="2" s="1"/>
  <c r="L81" i="2"/>
  <c r="L80" i="2" s="1"/>
  <c r="F81" i="2"/>
  <c r="F80" i="2" s="1"/>
  <c r="N81" i="2"/>
  <c r="N80" i="2" s="1"/>
  <c r="H80" i="2"/>
  <c r="D21" i="10" l="1"/>
  <c r="C24" i="2" l="1"/>
  <c r="C81" i="2" s="1"/>
  <c r="C80" i="2" l="1"/>
  <c r="C19" i="10" s="1"/>
  <c r="E19" i="10" s="1"/>
  <c r="C20" i="10"/>
  <c r="E20" i="10" s="1"/>
  <c r="D19" i="10" l="1"/>
  <c r="D20" i="10"/>
</calcChain>
</file>

<file path=xl/sharedStrings.xml><?xml version="1.0" encoding="utf-8"?>
<sst xmlns="http://schemas.openxmlformats.org/spreadsheetml/2006/main" count="133" uniqueCount="117">
  <si>
    <t>Темрюкский район</t>
  </si>
  <si>
    <t>№ п/п</t>
  </si>
  <si>
    <t>Наименование организации</t>
  </si>
  <si>
    <t>ВСЕГО</t>
  </si>
  <si>
    <t>в том числе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</si>
  <si>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</si>
  <si>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</si>
  <si>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</si>
  <si>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</si>
  <si>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</si>
  <si>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</si>
  <si>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</si>
  <si>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</si>
  <si>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</si>
  <si>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</si>
  <si>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</si>
  <si>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</si>
  <si>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Отдел по делам молодежи</t>
  </si>
  <si>
    <t>МКУ "Маттехобеспечение"</t>
  </si>
  <si>
    <t>Контрольно-счетная палата</t>
  </si>
  <si>
    <t>ВСЕГО, в том числе:</t>
  </si>
  <si>
    <t>Управление культуры</t>
  </si>
  <si>
    <t>Управление образованием</t>
  </si>
  <si>
    <t>МБОУ СОШ 6</t>
  </si>
  <si>
    <t>МКУ "Единая Служба Заказчика"</t>
  </si>
  <si>
    <t>МБУ "Спортивная школа "Виктория"</t>
  </si>
  <si>
    <t>МБУ "Центр физкультурно-массовой работы"</t>
  </si>
  <si>
    <t>,</t>
  </si>
  <si>
    <t xml:space="preserve">муниципального образования </t>
  </si>
  <si>
    <t>ЛИМИТЫ</t>
  </si>
  <si>
    <t>Заместитель главы</t>
  </si>
  <si>
    <t>Л.В. Криворучко</t>
  </si>
  <si>
    <t>МКУ "Аварийно-спасательная служба ТР"</t>
  </si>
  <si>
    <t>Отдел по делам молодежи, в т.ч.:</t>
  </si>
  <si>
    <t>ВСЕГО, в т.ч.:</t>
  </si>
  <si>
    <t>Управление культуры, в т.ч.:</t>
  </si>
  <si>
    <t>Управление образованием,в т.ч.:</t>
  </si>
  <si>
    <t xml:space="preserve">МКУ "Управление по делам ГО и ЧС ТР" </t>
  </si>
  <si>
    <t xml:space="preserve"> ТКО </t>
  </si>
  <si>
    <t xml:space="preserve">   </t>
  </si>
  <si>
    <t>МБУ ДО ДШИ ст. Старотитаровская</t>
  </si>
  <si>
    <t>Рост</t>
  </si>
  <si>
    <t>Наименование коммунального ресурса</t>
  </si>
  <si>
    <t>Газ</t>
  </si>
  <si>
    <t xml:space="preserve">             Темрюкский район</t>
  </si>
  <si>
    <t xml:space="preserve"> муниципального образования</t>
  </si>
  <si>
    <t>МБОУ СОШ 7</t>
  </si>
  <si>
    <t>МБОУ СОШ 12</t>
  </si>
  <si>
    <t>МБОУ СОШ 18</t>
  </si>
  <si>
    <t>МБОУ СОШ 22</t>
  </si>
  <si>
    <t>МБОУ СОШ 28</t>
  </si>
  <si>
    <t>МБОУ СОШ 29</t>
  </si>
  <si>
    <t>МБОУ СОШ 30</t>
  </si>
  <si>
    <t>МКУ «Единая Служба Заказчика»</t>
  </si>
  <si>
    <t>МБУ ДО «ЭБЦ»</t>
  </si>
  <si>
    <t>МКУ «Маттехобеспечение»</t>
  </si>
  <si>
    <t>МКУ «Аварийно-спасательная служба ТР»</t>
  </si>
  <si>
    <t>МБУ «Центр физкультурно-массовой работы»</t>
  </si>
  <si>
    <t>МБУ «Спортивная школа "Виктория»</t>
  </si>
  <si>
    <t>С/к «Олимп»</t>
  </si>
  <si>
    <t>МКУ «РМЦ «Доверие»</t>
  </si>
  <si>
    <t>МБУ ДО  «СЮТ»</t>
  </si>
  <si>
    <t>МБУ «Спортивная школа «Виктория», в т.ч.:</t>
  </si>
  <si>
    <t>МБОУ ООШ 15</t>
  </si>
  <si>
    <t>МБОУ ООШ 32</t>
  </si>
  <si>
    <t>МБДОУ ДС 6</t>
  </si>
  <si>
    <t>МБДОУ ДС 10</t>
  </si>
  <si>
    <t>МБДОУ ДС 13</t>
  </si>
  <si>
    <t>МБДОУ ДС 14</t>
  </si>
  <si>
    <t>МБДОУ ДС 16</t>
  </si>
  <si>
    <t>МБДОУ ДС 17</t>
  </si>
  <si>
    <t>МБДОУ ДС 19</t>
  </si>
  <si>
    <t>МБДОУ ДС 22</t>
  </si>
  <si>
    <t>МБДОУ ДС 23</t>
  </si>
  <si>
    <t>МБДОУ ДС 24</t>
  </si>
  <si>
    <t>МБДОУ ДС 25</t>
  </si>
  <si>
    <t>МБДОУ ДС 26</t>
  </si>
  <si>
    <t>МБДОУ ДС 27</t>
  </si>
  <si>
    <t>МБДОУ ДС 28</t>
  </si>
  <si>
    <t>МБДОУ ДС 29</t>
  </si>
  <si>
    <t>МБДОУ ДС 31</t>
  </si>
  <si>
    <t>МБДОУ ДС 33</t>
  </si>
  <si>
    <t>МБДОУ ДС 34</t>
  </si>
  <si>
    <t>МБДОУ ДС 35</t>
  </si>
  <si>
    <t>МБДОУ ДС 37</t>
  </si>
  <si>
    <t>МБДОУ ДС 38</t>
  </si>
  <si>
    <t>МБДОУ ДС 39</t>
  </si>
  <si>
    <t>МБДОУ ДС 40</t>
  </si>
  <si>
    <t>МБДОУ ДС 41</t>
  </si>
  <si>
    <t>МБДОУ ДС 42</t>
  </si>
  <si>
    <t>МБДОУ ДС 44</t>
  </si>
  <si>
    <t>МБДОУ ДС 45</t>
  </si>
  <si>
    <t>МБДОУ ДС 47</t>
  </si>
  <si>
    <t>МБДОУ ДС 50</t>
  </si>
  <si>
    <t>МБДОУ ДС 51</t>
  </si>
  <si>
    <t>МБДОУ  ДС 1</t>
  </si>
  <si>
    <t>МБДОУ ДС 9</t>
  </si>
  <si>
    <t>МАДОУ ДС 12</t>
  </si>
  <si>
    <t>МКУ РМЦ "Доверие"</t>
  </si>
  <si>
    <t>потребления газа (тыс. м. куб.) на 2025 год по согласованным объемам</t>
  </si>
  <si>
    <t xml:space="preserve">                                Сравнительный анализ запрашиваемых лимитов на 2025 год                               </t>
  </si>
  <si>
    <t>Утверждено лимитов на 2025 год</t>
  </si>
  <si>
    <t>Внесены изменения в утвержденные лимиты на 2025 год</t>
  </si>
  <si>
    <t>Темп роста внесенных изменений в утвержденные лимиты на 2025 г. к утвержденным лимитам на 2025 г.,%</t>
  </si>
  <si>
    <t>«Приложение 2</t>
  </si>
  <si>
    <t>к постановлению администрации</t>
  </si>
  <si>
    <t>муниципального образования</t>
  </si>
  <si>
    <t>от ____________ № ________</t>
  </si>
  <si>
    <t xml:space="preserve"> постановлением администрации </t>
  </si>
  <si>
    <t>(в редакции постановления</t>
  </si>
  <si>
    <t>администрации муниципального</t>
  </si>
  <si>
    <t>образования Темрюкский район</t>
  </si>
  <si>
    <t>от ______________ № ______)</t>
  </si>
  <si>
    <t>».</t>
  </si>
  <si>
    <t xml:space="preserve">             УТВЕРЖДЕНЫ</t>
  </si>
  <si>
    <t xml:space="preserve">             от 10 июля 2024 г. № 1025</t>
  </si>
  <si>
    <t xml:space="preserve">            Приложение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</si>
</sst>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5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</font>
    <font>
      <b/>
      <sz val="11"/>
      <color theme="1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b/>
      <sz val="16"/>
      <color theme="1"/>
      <name val="Times New Roman"/>
      <family val="1"/>
      <charset val="204"/>
      <scheme val="minor"/>
    </font>
    <font>
      <b/>
      <sz val="12"/>
      <color theme="1"/>
      <name val="Times New Roman"/>
      <family val="1"/>
      <charset val="204"/>
      <scheme val="minor"/>
    </font>
    <font>
      <b/>
      <sz val="14"/>
      <color theme="1"/>
      <name val="Times New Roman"/>
      <family val="1"/>
      <charset val="204"/>
      <scheme val="minor"/>
    </font>
    <font>
      <sz val="10"/>
      <name val="Arial Narrow"/>
      <family val="2"/>
      <charset val="204"/>
    </font>
    <font>
      <sz val="12"/>
      <name val="Times New Roman"/>
      <family val="1"/>
      <charset val="204"/>
      <scheme val="minor"/>
    </font>
    <font>
      <b/>
      <sz val="11"/>
      <color theme="1"/>
      <name val="Times New Roman"/>
      <family val="2"/>
      <scheme val="minor"/>
    </font>
    <font>
      <b/>
      <sz val="11"/>
      <name val="Times New Roman"/>
      <family val="2"/>
    </font>
    <font>
      <sz val="1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2" fillId="0" borderId="0"/>
    <xf numFmtId="0" fontId="16" fillId="0" borderId="0"/>
    <xf numFmtId="0" fontId="20" fillId="0" borderId="0"/>
  </cellStyleXfs>
  <cellXfs count="7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shrinkToFit="1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2" fillId="0" borderId="0" xfId="0" applyFont="1" applyFill="1" applyBorder="1"/>
    <xf numFmtId="0" fontId="10" fillId="0" borderId="0" xfId="0" applyFont="1" applyFill="1" applyBorder="1"/>
    <xf numFmtId="0" fontId="8" fillId="0" borderId="0" xfId="0" applyFont="1" applyFill="1" applyAlignment="1">
      <alignment horizontal="center"/>
    </xf>
    <xf numFmtId="0" fontId="4" fillId="0" borderId="0" xfId="0" applyFont="1" applyFill="1"/>
    <xf numFmtId="0" fontId="8" fillId="0" borderId="0" xfId="0" applyFont="1" applyFill="1" applyBorder="1"/>
    <xf numFmtId="0" fontId="7" fillId="0" borderId="0" xfId="0" applyFont="1" applyFill="1" applyAlignment="1">
      <alignment horizontal="justify" shrinkToFit="1"/>
    </xf>
    <xf numFmtId="0" fontId="3" fillId="0" borderId="0" xfId="0" applyFont="1" applyFill="1" applyAlignment="1">
      <alignment shrinkToFit="1"/>
    </xf>
    <xf numFmtId="0" fontId="2" fillId="0" borderId="0" xfId="0" applyFont="1" applyFill="1" applyAlignment="1">
      <alignment vertical="top"/>
    </xf>
    <xf numFmtId="0" fontId="10" fillId="0" borderId="0" xfId="0" applyFont="1" applyFill="1"/>
    <xf numFmtId="0" fontId="10" fillId="0" borderId="0" xfId="0" applyFont="1" applyFill="1" applyBorder="1" applyAlignment="1"/>
    <xf numFmtId="0" fontId="9" fillId="0" borderId="0" xfId="0" applyFont="1" applyFill="1"/>
    <xf numFmtId="0" fontId="8" fillId="0" borderId="0" xfId="0" applyFont="1" applyFill="1" applyAlignment="1"/>
    <xf numFmtId="0" fontId="15" fillId="0" borderId="1" xfId="0" applyFont="1" applyBorder="1"/>
    <xf numFmtId="0" fontId="0" fillId="0" borderId="1" xfId="0" applyBorder="1"/>
    <xf numFmtId="9" fontId="22" fillId="0" borderId="1" xfId="0" applyNumberFormat="1" applyFont="1" applyBorder="1"/>
    <xf numFmtId="1" fontId="24" fillId="2" borderId="1" xfId="0" applyNumberFormat="1" applyFont="1" applyFill="1" applyBorder="1"/>
    <xf numFmtId="9" fontId="0" fillId="0" borderId="1" xfId="0" applyNumberFormat="1" applyFont="1" applyBorder="1"/>
    <xf numFmtId="1" fontId="23" fillId="2" borderId="1" xfId="0" applyNumberFormat="1" applyFont="1" applyFill="1" applyBorder="1"/>
    <xf numFmtId="1" fontId="0" fillId="0" borderId="1" xfId="0" applyNumberFormat="1" applyFont="1" applyBorder="1"/>
    <xf numFmtId="1" fontId="22" fillId="0" borderId="1" xfId="0" applyNumberFormat="1" applyFont="1" applyBorder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9" fillId="4" borderId="1" xfId="0" applyFont="1" applyFill="1" applyBorder="1" applyAlignment="1">
      <alignment vertic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/>
    <xf numFmtId="0" fontId="15" fillId="3" borderId="1" xfId="0" applyFont="1" applyFill="1" applyBorder="1"/>
    <xf numFmtId="165" fontId="22" fillId="3" borderId="1" xfId="0" applyNumberFormat="1" applyFont="1" applyFill="1" applyBorder="1"/>
    <xf numFmtId="165" fontId="23" fillId="3" borderId="1" xfId="0" applyNumberFormat="1" applyFont="1" applyFill="1" applyBorder="1"/>
    <xf numFmtId="165" fontId="0" fillId="0" borderId="1" xfId="0" applyNumberFormat="1" applyFont="1" applyFill="1" applyBorder="1"/>
    <xf numFmtId="0" fontId="0" fillId="0" borderId="1" xfId="0" applyFont="1" applyFill="1" applyBorder="1"/>
    <xf numFmtId="0" fontId="22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0" fontId="0" fillId="0" borderId="1" xfId="0" applyFill="1" applyBorder="1"/>
    <xf numFmtId="165" fontId="2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15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4" fontId="4" fillId="0" borderId="4" xfId="15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/>
    <xf numFmtId="164" fontId="4" fillId="0" borderId="1" xfId="0" applyNumberFormat="1" applyFont="1" applyFill="1" applyBorder="1" applyAlignment="1">
      <alignment horizontal="center" vertical="center"/>
    </xf>
    <xf numFmtId="164" fontId="21" fillId="0" borderId="1" xfId="15" applyNumberFormat="1" applyFont="1" applyFill="1" applyBorder="1" applyAlignment="1">
      <alignment horizontal="center" vertical="center"/>
    </xf>
    <xf numFmtId="165" fontId="0" fillId="0" borderId="1" xfId="0" applyNumberFormat="1" applyFont="1" applyBorder="1"/>
    <xf numFmtId="0" fontId="4" fillId="0" borderId="1" xfId="0" applyFont="1" applyFill="1" applyBorder="1" applyAlignment="1">
      <alignment vertic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/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/>
    <xf numFmtId="0" fontId="17" fillId="0" borderId="0" xfId="0" applyFont="1" applyFill="1" applyAlignment="1"/>
    <xf numFmtId="0" fontId="18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right" vertical="center" wrapText="1"/>
    </xf>
  </cellXfs>
  <cellStyles count="16">
    <cellStyle name="Обычный" xfId="0" builtinId="0"/>
    <cellStyle name="Обычный 13" xfId="14"/>
    <cellStyle name="Обычный 16" xfId="2"/>
    <cellStyle name="Обычный 18" xfId="13"/>
    <cellStyle name="Обычный 2" xfId="3"/>
    <cellStyle name="Обычный 2 2" xfId="4"/>
    <cellStyle name="Обычный 2 3" xfId="5"/>
    <cellStyle name="Обычный 2 4" xfId="12"/>
    <cellStyle name="Обычный 22" xfId="11"/>
    <cellStyle name="Обычный 28" xfId="6"/>
    <cellStyle name="Обычный 3" xfId="1"/>
    <cellStyle name="Обычный 3 2" xfId="7"/>
    <cellStyle name="Обычный 4" xfId="10"/>
    <cellStyle name="Обычный 4 2" xfId="8"/>
    <cellStyle name="Обычный_Лист1" xfId="15"/>
    <cellStyle name="Процентный 2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98"/>
  <sheetViews>
    <sheetView tabSelected="1" view="pageBreakPreview" zoomScale="70" zoomScaleNormal="100" zoomScaleSheetLayoutView="70" zoomScalePageLayoutView="80" workbookViewId="0">
      <selection activeCell="H11" sqref="H11"/>
    </sheetView>
  </sheetViews>
  <sheetFormatPr defaultRowHeight="12.75" x14ac:dyDescent="0.2"/>
  <cols>
    <col min="1" max="1" width="4.5703125" style="4" customWidth="1"/>
    <col min="2" max="2" width="49" style="4" customWidth="1"/>
    <col min="3" max="3" width="11.85546875" style="4" customWidth="1"/>
    <col min="4" max="4" width="9.42578125" style="4" customWidth="1"/>
    <col min="5" max="5" width="9.85546875" style="4" customWidth="1"/>
    <col min="6" max="6" width="9.42578125" style="4" customWidth="1"/>
    <col min="7" max="7" width="9" style="4" customWidth="1"/>
    <col min="8" max="8" width="8.28515625" style="4" customWidth="1"/>
    <col min="9" max="9" width="8" style="4" customWidth="1"/>
    <col min="10" max="10" width="7.85546875" style="4" customWidth="1"/>
    <col min="11" max="11" width="8.85546875" style="4" customWidth="1"/>
    <col min="12" max="12" width="10.42578125" style="4" customWidth="1"/>
    <col min="13" max="13" width="9.7109375" style="4" customWidth="1"/>
    <col min="14" max="14" width="9.42578125" style="4" customWidth="1"/>
    <col min="15" max="15" width="13.5703125" style="4" customWidth="1"/>
    <col min="16" max="256" width="9.140625" style="4"/>
    <col min="257" max="257" width="4.5703125" style="4" customWidth="1"/>
    <col min="258" max="258" width="40.140625" style="4" customWidth="1"/>
    <col min="259" max="259" width="11.85546875" style="4" customWidth="1"/>
    <col min="260" max="260" width="11.42578125" style="4" customWidth="1"/>
    <col min="261" max="261" width="11.28515625" style="4" customWidth="1"/>
    <col min="262" max="262" width="10.5703125" style="4" customWidth="1"/>
    <col min="263" max="263" width="11" style="4" customWidth="1"/>
    <col min="264" max="264" width="11.140625" style="4" customWidth="1"/>
    <col min="265" max="265" width="10.7109375" style="4" customWidth="1"/>
    <col min="266" max="266" width="11.5703125" style="4" customWidth="1"/>
    <col min="267" max="267" width="10.28515625" style="4" customWidth="1"/>
    <col min="268" max="268" width="11.5703125" style="4" customWidth="1"/>
    <col min="269" max="269" width="11" style="4" customWidth="1"/>
    <col min="270" max="270" width="12.140625" style="4" customWidth="1"/>
    <col min="271" max="271" width="11.28515625" style="4" customWidth="1"/>
    <col min="272" max="512" width="9.140625" style="4"/>
    <col min="513" max="513" width="4.5703125" style="4" customWidth="1"/>
    <col min="514" max="514" width="40.140625" style="4" customWidth="1"/>
    <col min="515" max="515" width="11.85546875" style="4" customWidth="1"/>
    <col min="516" max="516" width="11.42578125" style="4" customWidth="1"/>
    <col min="517" max="517" width="11.28515625" style="4" customWidth="1"/>
    <col min="518" max="518" width="10.5703125" style="4" customWidth="1"/>
    <col min="519" max="519" width="11" style="4" customWidth="1"/>
    <col min="520" max="520" width="11.140625" style="4" customWidth="1"/>
    <col min="521" max="521" width="10.7109375" style="4" customWidth="1"/>
    <col min="522" max="522" width="11.5703125" style="4" customWidth="1"/>
    <col min="523" max="523" width="10.28515625" style="4" customWidth="1"/>
    <col min="524" max="524" width="11.5703125" style="4" customWidth="1"/>
    <col min="525" max="525" width="11" style="4" customWidth="1"/>
    <col min="526" max="526" width="12.140625" style="4" customWidth="1"/>
    <col min="527" max="527" width="11.28515625" style="4" customWidth="1"/>
    <col min="528" max="768" width="9.140625" style="4"/>
    <col min="769" max="769" width="4.5703125" style="4" customWidth="1"/>
    <col min="770" max="770" width="40.140625" style="4" customWidth="1"/>
    <col min="771" max="771" width="11.85546875" style="4" customWidth="1"/>
    <col min="772" max="772" width="11.42578125" style="4" customWidth="1"/>
    <col min="773" max="773" width="11.28515625" style="4" customWidth="1"/>
    <col min="774" max="774" width="10.5703125" style="4" customWidth="1"/>
    <col min="775" max="775" width="11" style="4" customWidth="1"/>
    <col min="776" max="776" width="11.140625" style="4" customWidth="1"/>
    <col min="777" max="777" width="10.7109375" style="4" customWidth="1"/>
    <col min="778" max="778" width="11.5703125" style="4" customWidth="1"/>
    <col min="779" max="779" width="10.28515625" style="4" customWidth="1"/>
    <col min="780" max="780" width="11.5703125" style="4" customWidth="1"/>
    <col min="781" max="781" width="11" style="4" customWidth="1"/>
    <col min="782" max="782" width="12.140625" style="4" customWidth="1"/>
    <col min="783" max="783" width="11.28515625" style="4" customWidth="1"/>
    <col min="784" max="1024" width="9.140625" style="4"/>
    <col min="1025" max="1025" width="4.5703125" style="4" customWidth="1"/>
    <col min="1026" max="1026" width="40.140625" style="4" customWidth="1"/>
    <col min="1027" max="1027" width="11.85546875" style="4" customWidth="1"/>
    <col min="1028" max="1028" width="11.42578125" style="4" customWidth="1"/>
    <col min="1029" max="1029" width="11.28515625" style="4" customWidth="1"/>
    <col min="1030" max="1030" width="10.5703125" style="4" customWidth="1"/>
    <col min="1031" max="1031" width="11" style="4" customWidth="1"/>
    <col min="1032" max="1032" width="11.140625" style="4" customWidth="1"/>
    <col min="1033" max="1033" width="10.7109375" style="4" customWidth="1"/>
    <col min="1034" max="1034" width="11.5703125" style="4" customWidth="1"/>
    <col min="1035" max="1035" width="10.28515625" style="4" customWidth="1"/>
    <col min="1036" max="1036" width="11.5703125" style="4" customWidth="1"/>
    <col min="1037" max="1037" width="11" style="4" customWidth="1"/>
    <col min="1038" max="1038" width="12.140625" style="4" customWidth="1"/>
    <col min="1039" max="1039" width="11.28515625" style="4" customWidth="1"/>
    <col min="1040" max="1280" width="9.140625" style="4"/>
    <col min="1281" max="1281" width="4.5703125" style="4" customWidth="1"/>
    <col min="1282" max="1282" width="40.140625" style="4" customWidth="1"/>
    <col min="1283" max="1283" width="11.85546875" style="4" customWidth="1"/>
    <col min="1284" max="1284" width="11.42578125" style="4" customWidth="1"/>
    <col min="1285" max="1285" width="11.28515625" style="4" customWidth="1"/>
    <col min="1286" max="1286" width="10.5703125" style="4" customWidth="1"/>
    <col min="1287" max="1287" width="11" style="4" customWidth="1"/>
    <col min="1288" max="1288" width="11.140625" style="4" customWidth="1"/>
    <col min="1289" max="1289" width="10.7109375" style="4" customWidth="1"/>
    <col min="1290" max="1290" width="11.5703125" style="4" customWidth="1"/>
    <col min="1291" max="1291" width="10.28515625" style="4" customWidth="1"/>
    <col min="1292" max="1292" width="11.5703125" style="4" customWidth="1"/>
    <col min="1293" max="1293" width="11" style="4" customWidth="1"/>
    <col min="1294" max="1294" width="12.140625" style="4" customWidth="1"/>
    <col min="1295" max="1295" width="11.28515625" style="4" customWidth="1"/>
    <col min="1296" max="1536" width="9.140625" style="4"/>
    <col min="1537" max="1537" width="4.5703125" style="4" customWidth="1"/>
    <col min="1538" max="1538" width="40.140625" style="4" customWidth="1"/>
    <col min="1539" max="1539" width="11.85546875" style="4" customWidth="1"/>
    <col min="1540" max="1540" width="11.42578125" style="4" customWidth="1"/>
    <col min="1541" max="1541" width="11.28515625" style="4" customWidth="1"/>
    <col min="1542" max="1542" width="10.5703125" style="4" customWidth="1"/>
    <col min="1543" max="1543" width="11" style="4" customWidth="1"/>
    <col min="1544" max="1544" width="11.140625" style="4" customWidth="1"/>
    <col min="1545" max="1545" width="10.7109375" style="4" customWidth="1"/>
    <col min="1546" max="1546" width="11.5703125" style="4" customWidth="1"/>
    <col min="1547" max="1547" width="10.28515625" style="4" customWidth="1"/>
    <col min="1548" max="1548" width="11.5703125" style="4" customWidth="1"/>
    <col min="1549" max="1549" width="11" style="4" customWidth="1"/>
    <col min="1550" max="1550" width="12.140625" style="4" customWidth="1"/>
    <col min="1551" max="1551" width="11.28515625" style="4" customWidth="1"/>
    <col min="1552" max="1792" width="9.140625" style="4"/>
    <col min="1793" max="1793" width="4.5703125" style="4" customWidth="1"/>
    <col min="1794" max="1794" width="40.140625" style="4" customWidth="1"/>
    <col min="1795" max="1795" width="11.85546875" style="4" customWidth="1"/>
    <col min="1796" max="1796" width="11.42578125" style="4" customWidth="1"/>
    <col min="1797" max="1797" width="11.28515625" style="4" customWidth="1"/>
    <col min="1798" max="1798" width="10.5703125" style="4" customWidth="1"/>
    <col min="1799" max="1799" width="11" style="4" customWidth="1"/>
    <col min="1800" max="1800" width="11.140625" style="4" customWidth="1"/>
    <col min="1801" max="1801" width="10.7109375" style="4" customWidth="1"/>
    <col min="1802" max="1802" width="11.5703125" style="4" customWidth="1"/>
    <col min="1803" max="1803" width="10.28515625" style="4" customWidth="1"/>
    <col min="1804" max="1804" width="11.5703125" style="4" customWidth="1"/>
    <col min="1805" max="1805" width="11" style="4" customWidth="1"/>
    <col min="1806" max="1806" width="12.140625" style="4" customWidth="1"/>
    <col min="1807" max="1807" width="11.28515625" style="4" customWidth="1"/>
    <col min="1808" max="2048" width="9.140625" style="4"/>
    <col min="2049" max="2049" width="4.5703125" style="4" customWidth="1"/>
    <col min="2050" max="2050" width="40.140625" style="4" customWidth="1"/>
    <col min="2051" max="2051" width="11.85546875" style="4" customWidth="1"/>
    <col min="2052" max="2052" width="11.42578125" style="4" customWidth="1"/>
    <col min="2053" max="2053" width="11.28515625" style="4" customWidth="1"/>
    <col min="2054" max="2054" width="10.5703125" style="4" customWidth="1"/>
    <col min="2055" max="2055" width="11" style="4" customWidth="1"/>
    <col min="2056" max="2056" width="11.140625" style="4" customWidth="1"/>
    <col min="2057" max="2057" width="10.7109375" style="4" customWidth="1"/>
    <col min="2058" max="2058" width="11.5703125" style="4" customWidth="1"/>
    <col min="2059" max="2059" width="10.28515625" style="4" customWidth="1"/>
    <col min="2060" max="2060" width="11.5703125" style="4" customWidth="1"/>
    <col min="2061" max="2061" width="11" style="4" customWidth="1"/>
    <col min="2062" max="2062" width="12.140625" style="4" customWidth="1"/>
    <col min="2063" max="2063" width="11.28515625" style="4" customWidth="1"/>
    <col min="2064" max="2304" width="9.140625" style="4"/>
    <col min="2305" max="2305" width="4.5703125" style="4" customWidth="1"/>
    <col min="2306" max="2306" width="40.140625" style="4" customWidth="1"/>
    <col min="2307" max="2307" width="11.85546875" style="4" customWidth="1"/>
    <col min="2308" max="2308" width="11.42578125" style="4" customWidth="1"/>
    <col min="2309" max="2309" width="11.28515625" style="4" customWidth="1"/>
    <col min="2310" max="2310" width="10.5703125" style="4" customWidth="1"/>
    <col min="2311" max="2311" width="11" style="4" customWidth="1"/>
    <col min="2312" max="2312" width="11.140625" style="4" customWidth="1"/>
    <col min="2313" max="2313" width="10.7109375" style="4" customWidth="1"/>
    <col min="2314" max="2314" width="11.5703125" style="4" customWidth="1"/>
    <col min="2315" max="2315" width="10.28515625" style="4" customWidth="1"/>
    <col min="2316" max="2316" width="11.5703125" style="4" customWidth="1"/>
    <col min="2317" max="2317" width="11" style="4" customWidth="1"/>
    <col min="2318" max="2318" width="12.140625" style="4" customWidth="1"/>
    <col min="2319" max="2319" width="11.28515625" style="4" customWidth="1"/>
    <col min="2320" max="2560" width="9.140625" style="4"/>
    <col min="2561" max="2561" width="4.5703125" style="4" customWidth="1"/>
    <col min="2562" max="2562" width="40.140625" style="4" customWidth="1"/>
    <col min="2563" max="2563" width="11.85546875" style="4" customWidth="1"/>
    <col min="2564" max="2564" width="11.42578125" style="4" customWidth="1"/>
    <col min="2565" max="2565" width="11.28515625" style="4" customWidth="1"/>
    <col min="2566" max="2566" width="10.5703125" style="4" customWidth="1"/>
    <col min="2567" max="2567" width="11" style="4" customWidth="1"/>
    <col min="2568" max="2568" width="11.140625" style="4" customWidth="1"/>
    <col min="2569" max="2569" width="10.7109375" style="4" customWidth="1"/>
    <col min="2570" max="2570" width="11.5703125" style="4" customWidth="1"/>
    <col min="2571" max="2571" width="10.28515625" style="4" customWidth="1"/>
    <col min="2572" max="2572" width="11.5703125" style="4" customWidth="1"/>
    <col min="2573" max="2573" width="11" style="4" customWidth="1"/>
    <col min="2574" max="2574" width="12.140625" style="4" customWidth="1"/>
    <col min="2575" max="2575" width="11.28515625" style="4" customWidth="1"/>
    <col min="2576" max="2816" width="9.140625" style="4"/>
    <col min="2817" max="2817" width="4.5703125" style="4" customWidth="1"/>
    <col min="2818" max="2818" width="40.140625" style="4" customWidth="1"/>
    <col min="2819" max="2819" width="11.85546875" style="4" customWidth="1"/>
    <col min="2820" max="2820" width="11.42578125" style="4" customWidth="1"/>
    <col min="2821" max="2821" width="11.28515625" style="4" customWidth="1"/>
    <col min="2822" max="2822" width="10.5703125" style="4" customWidth="1"/>
    <col min="2823" max="2823" width="11" style="4" customWidth="1"/>
    <col min="2824" max="2824" width="11.140625" style="4" customWidth="1"/>
    <col min="2825" max="2825" width="10.7109375" style="4" customWidth="1"/>
    <col min="2826" max="2826" width="11.5703125" style="4" customWidth="1"/>
    <col min="2827" max="2827" width="10.28515625" style="4" customWidth="1"/>
    <col min="2828" max="2828" width="11.5703125" style="4" customWidth="1"/>
    <col min="2829" max="2829" width="11" style="4" customWidth="1"/>
    <col min="2830" max="2830" width="12.140625" style="4" customWidth="1"/>
    <col min="2831" max="2831" width="11.28515625" style="4" customWidth="1"/>
    <col min="2832" max="3072" width="9.140625" style="4"/>
    <col min="3073" max="3073" width="4.5703125" style="4" customWidth="1"/>
    <col min="3074" max="3074" width="40.140625" style="4" customWidth="1"/>
    <col min="3075" max="3075" width="11.85546875" style="4" customWidth="1"/>
    <col min="3076" max="3076" width="11.42578125" style="4" customWidth="1"/>
    <col min="3077" max="3077" width="11.28515625" style="4" customWidth="1"/>
    <col min="3078" max="3078" width="10.5703125" style="4" customWidth="1"/>
    <col min="3079" max="3079" width="11" style="4" customWidth="1"/>
    <col min="3080" max="3080" width="11.140625" style="4" customWidth="1"/>
    <col min="3081" max="3081" width="10.7109375" style="4" customWidth="1"/>
    <col min="3082" max="3082" width="11.5703125" style="4" customWidth="1"/>
    <col min="3083" max="3083" width="10.28515625" style="4" customWidth="1"/>
    <col min="3084" max="3084" width="11.5703125" style="4" customWidth="1"/>
    <col min="3085" max="3085" width="11" style="4" customWidth="1"/>
    <col min="3086" max="3086" width="12.140625" style="4" customWidth="1"/>
    <col min="3087" max="3087" width="11.28515625" style="4" customWidth="1"/>
    <col min="3088" max="3328" width="9.140625" style="4"/>
    <col min="3329" max="3329" width="4.5703125" style="4" customWidth="1"/>
    <col min="3330" max="3330" width="40.140625" style="4" customWidth="1"/>
    <col min="3331" max="3331" width="11.85546875" style="4" customWidth="1"/>
    <col min="3332" max="3332" width="11.42578125" style="4" customWidth="1"/>
    <col min="3333" max="3333" width="11.28515625" style="4" customWidth="1"/>
    <col min="3334" max="3334" width="10.5703125" style="4" customWidth="1"/>
    <col min="3335" max="3335" width="11" style="4" customWidth="1"/>
    <col min="3336" max="3336" width="11.140625" style="4" customWidth="1"/>
    <col min="3337" max="3337" width="10.7109375" style="4" customWidth="1"/>
    <col min="3338" max="3338" width="11.5703125" style="4" customWidth="1"/>
    <col min="3339" max="3339" width="10.28515625" style="4" customWidth="1"/>
    <col min="3340" max="3340" width="11.5703125" style="4" customWidth="1"/>
    <col min="3341" max="3341" width="11" style="4" customWidth="1"/>
    <col min="3342" max="3342" width="12.140625" style="4" customWidth="1"/>
    <col min="3343" max="3343" width="11.28515625" style="4" customWidth="1"/>
    <col min="3344" max="3584" width="9.140625" style="4"/>
    <col min="3585" max="3585" width="4.5703125" style="4" customWidth="1"/>
    <col min="3586" max="3586" width="40.140625" style="4" customWidth="1"/>
    <col min="3587" max="3587" width="11.85546875" style="4" customWidth="1"/>
    <col min="3588" max="3588" width="11.42578125" style="4" customWidth="1"/>
    <col min="3589" max="3589" width="11.28515625" style="4" customWidth="1"/>
    <col min="3590" max="3590" width="10.5703125" style="4" customWidth="1"/>
    <col min="3591" max="3591" width="11" style="4" customWidth="1"/>
    <col min="3592" max="3592" width="11.140625" style="4" customWidth="1"/>
    <col min="3593" max="3593" width="10.7109375" style="4" customWidth="1"/>
    <col min="3594" max="3594" width="11.5703125" style="4" customWidth="1"/>
    <col min="3595" max="3595" width="10.28515625" style="4" customWidth="1"/>
    <col min="3596" max="3596" width="11.5703125" style="4" customWidth="1"/>
    <col min="3597" max="3597" width="11" style="4" customWidth="1"/>
    <col min="3598" max="3598" width="12.140625" style="4" customWidth="1"/>
    <col min="3599" max="3599" width="11.28515625" style="4" customWidth="1"/>
    <col min="3600" max="3840" width="9.140625" style="4"/>
    <col min="3841" max="3841" width="4.5703125" style="4" customWidth="1"/>
    <col min="3842" max="3842" width="40.140625" style="4" customWidth="1"/>
    <col min="3843" max="3843" width="11.85546875" style="4" customWidth="1"/>
    <col min="3844" max="3844" width="11.42578125" style="4" customWidth="1"/>
    <col min="3845" max="3845" width="11.28515625" style="4" customWidth="1"/>
    <col min="3846" max="3846" width="10.5703125" style="4" customWidth="1"/>
    <col min="3847" max="3847" width="11" style="4" customWidth="1"/>
    <col min="3848" max="3848" width="11.140625" style="4" customWidth="1"/>
    <col min="3849" max="3849" width="10.7109375" style="4" customWidth="1"/>
    <col min="3850" max="3850" width="11.5703125" style="4" customWidth="1"/>
    <col min="3851" max="3851" width="10.28515625" style="4" customWidth="1"/>
    <col min="3852" max="3852" width="11.5703125" style="4" customWidth="1"/>
    <col min="3853" max="3853" width="11" style="4" customWidth="1"/>
    <col min="3854" max="3854" width="12.140625" style="4" customWidth="1"/>
    <col min="3855" max="3855" width="11.28515625" style="4" customWidth="1"/>
    <col min="3856" max="4096" width="9.140625" style="4"/>
    <col min="4097" max="4097" width="4.5703125" style="4" customWidth="1"/>
    <col min="4098" max="4098" width="40.140625" style="4" customWidth="1"/>
    <col min="4099" max="4099" width="11.85546875" style="4" customWidth="1"/>
    <col min="4100" max="4100" width="11.42578125" style="4" customWidth="1"/>
    <col min="4101" max="4101" width="11.28515625" style="4" customWidth="1"/>
    <col min="4102" max="4102" width="10.5703125" style="4" customWidth="1"/>
    <col min="4103" max="4103" width="11" style="4" customWidth="1"/>
    <col min="4104" max="4104" width="11.140625" style="4" customWidth="1"/>
    <col min="4105" max="4105" width="10.7109375" style="4" customWidth="1"/>
    <col min="4106" max="4106" width="11.5703125" style="4" customWidth="1"/>
    <col min="4107" max="4107" width="10.28515625" style="4" customWidth="1"/>
    <col min="4108" max="4108" width="11.5703125" style="4" customWidth="1"/>
    <col min="4109" max="4109" width="11" style="4" customWidth="1"/>
    <col min="4110" max="4110" width="12.140625" style="4" customWidth="1"/>
    <col min="4111" max="4111" width="11.28515625" style="4" customWidth="1"/>
    <col min="4112" max="4352" width="9.140625" style="4"/>
    <col min="4353" max="4353" width="4.5703125" style="4" customWidth="1"/>
    <col min="4354" max="4354" width="40.140625" style="4" customWidth="1"/>
    <col min="4355" max="4355" width="11.85546875" style="4" customWidth="1"/>
    <col min="4356" max="4356" width="11.42578125" style="4" customWidth="1"/>
    <col min="4357" max="4357" width="11.28515625" style="4" customWidth="1"/>
    <col min="4358" max="4358" width="10.5703125" style="4" customWidth="1"/>
    <col min="4359" max="4359" width="11" style="4" customWidth="1"/>
    <col min="4360" max="4360" width="11.140625" style="4" customWidth="1"/>
    <col min="4361" max="4361" width="10.7109375" style="4" customWidth="1"/>
    <col min="4362" max="4362" width="11.5703125" style="4" customWidth="1"/>
    <col min="4363" max="4363" width="10.28515625" style="4" customWidth="1"/>
    <col min="4364" max="4364" width="11.5703125" style="4" customWidth="1"/>
    <col min="4365" max="4365" width="11" style="4" customWidth="1"/>
    <col min="4366" max="4366" width="12.140625" style="4" customWidth="1"/>
    <col min="4367" max="4367" width="11.28515625" style="4" customWidth="1"/>
    <col min="4368" max="4608" width="9.140625" style="4"/>
    <col min="4609" max="4609" width="4.5703125" style="4" customWidth="1"/>
    <col min="4610" max="4610" width="40.140625" style="4" customWidth="1"/>
    <col min="4611" max="4611" width="11.85546875" style="4" customWidth="1"/>
    <col min="4612" max="4612" width="11.42578125" style="4" customWidth="1"/>
    <col min="4613" max="4613" width="11.28515625" style="4" customWidth="1"/>
    <col min="4614" max="4614" width="10.5703125" style="4" customWidth="1"/>
    <col min="4615" max="4615" width="11" style="4" customWidth="1"/>
    <col min="4616" max="4616" width="11.140625" style="4" customWidth="1"/>
    <col min="4617" max="4617" width="10.7109375" style="4" customWidth="1"/>
    <col min="4618" max="4618" width="11.5703125" style="4" customWidth="1"/>
    <col min="4619" max="4619" width="10.28515625" style="4" customWidth="1"/>
    <col min="4620" max="4620" width="11.5703125" style="4" customWidth="1"/>
    <col min="4621" max="4621" width="11" style="4" customWidth="1"/>
    <col min="4622" max="4622" width="12.140625" style="4" customWidth="1"/>
    <col min="4623" max="4623" width="11.28515625" style="4" customWidth="1"/>
    <col min="4624" max="4864" width="9.140625" style="4"/>
    <col min="4865" max="4865" width="4.5703125" style="4" customWidth="1"/>
    <col min="4866" max="4866" width="40.140625" style="4" customWidth="1"/>
    <col min="4867" max="4867" width="11.85546875" style="4" customWidth="1"/>
    <col min="4868" max="4868" width="11.42578125" style="4" customWidth="1"/>
    <col min="4869" max="4869" width="11.28515625" style="4" customWidth="1"/>
    <col min="4870" max="4870" width="10.5703125" style="4" customWidth="1"/>
    <col min="4871" max="4871" width="11" style="4" customWidth="1"/>
    <col min="4872" max="4872" width="11.140625" style="4" customWidth="1"/>
    <col min="4873" max="4873" width="10.7109375" style="4" customWidth="1"/>
    <col min="4874" max="4874" width="11.5703125" style="4" customWidth="1"/>
    <col min="4875" max="4875" width="10.28515625" style="4" customWidth="1"/>
    <col min="4876" max="4876" width="11.5703125" style="4" customWidth="1"/>
    <col min="4877" max="4877" width="11" style="4" customWidth="1"/>
    <col min="4878" max="4878" width="12.140625" style="4" customWidth="1"/>
    <col min="4879" max="4879" width="11.28515625" style="4" customWidth="1"/>
    <col min="4880" max="5120" width="9.140625" style="4"/>
    <col min="5121" max="5121" width="4.5703125" style="4" customWidth="1"/>
    <col min="5122" max="5122" width="40.140625" style="4" customWidth="1"/>
    <col min="5123" max="5123" width="11.85546875" style="4" customWidth="1"/>
    <col min="5124" max="5124" width="11.42578125" style="4" customWidth="1"/>
    <col min="5125" max="5125" width="11.28515625" style="4" customWidth="1"/>
    <col min="5126" max="5126" width="10.5703125" style="4" customWidth="1"/>
    <col min="5127" max="5127" width="11" style="4" customWidth="1"/>
    <col min="5128" max="5128" width="11.140625" style="4" customWidth="1"/>
    <col min="5129" max="5129" width="10.7109375" style="4" customWidth="1"/>
    <col min="5130" max="5130" width="11.5703125" style="4" customWidth="1"/>
    <col min="5131" max="5131" width="10.28515625" style="4" customWidth="1"/>
    <col min="5132" max="5132" width="11.5703125" style="4" customWidth="1"/>
    <col min="5133" max="5133" width="11" style="4" customWidth="1"/>
    <col min="5134" max="5134" width="12.140625" style="4" customWidth="1"/>
    <col min="5135" max="5135" width="11.28515625" style="4" customWidth="1"/>
    <col min="5136" max="5376" width="9.140625" style="4"/>
    <col min="5377" max="5377" width="4.5703125" style="4" customWidth="1"/>
    <col min="5378" max="5378" width="40.140625" style="4" customWidth="1"/>
    <col min="5379" max="5379" width="11.85546875" style="4" customWidth="1"/>
    <col min="5380" max="5380" width="11.42578125" style="4" customWidth="1"/>
    <col min="5381" max="5381" width="11.28515625" style="4" customWidth="1"/>
    <col min="5382" max="5382" width="10.5703125" style="4" customWidth="1"/>
    <col min="5383" max="5383" width="11" style="4" customWidth="1"/>
    <col min="5384" max="5384" width="11.140625" style="4" customWidth="1"/>
    <col min="5385" max="5385" width="10.7109375" style="4" customWidth="1"/>
    <col min="5386" max="5386" width="11.5703125" style="4" customWidth="1"/>
    <col min="5387" max="5387" width="10.28515625" style="4" customWidth="1"/>
    <col min="5388" max="5388" width="11.5703125" style="4" customWidth="1"/>
    <col min="5389" max="5389" width="11" style="4" customWidth="1"/>
    <col min="5390" max="5390" width="12.140625" style="4" customWidth="1"/>
    <col min="5391" max="5391" width="11.28515625" style="4" customWidth="1"/>
    <col min="5392" max="5632" width="9.140625" style="4"/>
    <col min="5633" max="5633" width="4.5703125" style="4" customWidth="1"/>
    <col min="5634" max="5634" width="40.140625" style="4" customWidth="1"/>
    <col min="5635" max="5635" width="11.85546875" style="4" customWidth="1"/>
    <col min="5636" max="5636" width="11.42578125" style="4" customWidth="1"/>
    <col min="5637" max="5637" width="11.28515625" style="4" customWidth="1"/>
    <col min="5638" max="5638" width="10.5703125" style="4" customWidth="1"/>
    <col min="5639" max="5639" width="11" style="4" customWidth="1"/>
    <col min="5640" max="5640" width="11.140625" style="4" customWidth="1"/>
    <col min="5641" max="5641" width="10.7109375" style="4" customWidth="1"/>
    <col min="5642" max="5642" width="11.5703125" style="4" customWidth="1"/>
    <col min="5643" max="5643" width="10.28515625" style="4" customWidth="1"/>
    <col min="5644" max="5644" width="11.5703125" style="4" customWidth="1"/>
    <col min="5645" max="5645" width="11" style="4" customWidth="1"/>
    <col min="5646" max="5646" width="12.140625" style="4" customWidth="1"/>
    <col min="5647" max="5647" width="11.28515625" style="4" customWidth="1"/>
    <col min="5648" max="5888" width="9.140625" style="4"/>
    <col min="5889" max="5889" width="4.5703125" style="4" customWidth="1"/>
    <col min="5890" max="5890" width="40.140625" style="4" customWidth="1"/>
    <col min="5891" max="5891" width="11.85546875" style="4" customWidth="1"/>
    <col min="5892" max="5892" width="11.42578125" style="4" customWidth="1"/>
    <col min="5893" max="5893" width="11.28515625" style="4" customWidth="1"/>
    <col min="5894" max="5894" width="10.5703125" style="4" customWidth="1"/>
    <col min="5895" max="5895" width="11" style="4" customWidth="1"/>
    <col min="5896" max="5896" width="11.140625" style="4" customWidth="1"/>
    <col min="5897" max="5897" width="10.7109375" style="4" customWidth="1"/>
    <col min="5898" max="5898" width="11.5703125" style="4" customWidth="1"/>
    <col min="5899" max="5899" width="10.28515625" style="4" customWidth="1"/>
    <col min="5900" max="5900" width="11.5703125" style="4" customWidth="1"/>
    <col min="5901" max="5901" width="11" style="4" customWidth="1"/>
    <col min="5902" max="5902" width="12.140625" style="4" customWidth="1"/>
    <col min="5903" max="5903" width="11.28515625" style="4" customWidth="1"/>
    <col min="5904" max="6144" width="9.140625" style="4"/>
    <col min="6145" max="6145" width="4.5703125" style="4" customWidth="1"/>
    <col min="6146" max="6146" width="40.140625" style="4" customWidth="1"/>
    <col min="6147" max="6147" width="11.85546875" style="4" customWidth="1"/>
    <col min="6148" max="6148" width="11.42578125" style="4" customWidth="1"/>
    <col min="6149" max="6149" width="11.28515625" style="4" customWidth="1"/>
    <col min="6150" max="6150" width="10.5703125" style="4" customWidth="1"/>
    <col min="6151" max="6151" width="11" style="4" customWidth="1"/>
    <col min="6152" max="6152" width="11.140625" style="4" customWidth="1"/>
    <col min="6153" max="6153" width="10.7109375" style="4" customWidth="1"/>
    <col min="6154" max="6154" width="11.5703125" style="4" customWidth="1"/>
    <col min="6155" max="6155" width="10.28515625" style="4" customWidth="1"/>
    <col min="6156" max="6156" width="11.5703125" style="4" customWidth="1"/>
    <col min="6157" max="6157" width="11" style="4" customWidth="1"/>
    <col min="6158" max="6158" width="12.140625" style="4" customWidth="1"/>
    <col min="6159" max="6159" width="11.28515625" style="4" customWidth="1"/>
    <col min="6160" max="6400" width="9.140625" style="4"/>
    <col min="6401" max="6401" width="4.5703125" style="4" customWidth="1"/>
    <col min="6402" max="6402" width="40.140625" style="4" customWidth="1"/>
    <col min="6403" max="6403" width="11.85546875" style="4" customWidth="1"/>
    <col min="6404" max="6404" width="11.42578125" style="4" customWidth="1"/>
    <col min="6405" max="6405" width="11.28515625" style="4" customWidth="1"/>
    <col min="6406" max="6406" width="10.5703125" style="4" customWidth="1"/>
    <col min="6407" max="6407" width="11" style="4" customWidth="1"/>
    <col min="6408" max="6408" width="11.140625" style="4" customWidth="1"/>
    <col min="6409" max="6409" width="10.7109375" style="4" customWidth="1"/>
    <col min="6410" max="6410" width="11.5703125" style="4" customWidth="1"/>
    <col min="6411" max="6411" width="10.28515625" style="4" customWidth="1"/>
    <col min="6412" max="6412" width="11.5703125" style="4" customWidth="1"/>
    <col min="6413" max="6413" width="11" style="4" customWidth="1"/>
    <col min="6414" max="6414" width="12.140625" style="4" customWidth="1"/>
    <col min="6415" max="6415" width="11.28515625" style="4" customWidth="1"/>
    <col min="6416" max="6656" width="9.140625" style="4"/>
    <col min="6657" max="6657" width="4.5703125" style="4" customWidth="1"/>
    <col min="6658" max="6658" width="40.140625" style="4" customWidth="1"/>
    <col min="6659" max="6659" width="11.85546875" style="4" customWidth="1"/>
    <col min="6660" max="6660" width="11.42578125" style="4" customWidth="1"/>
    <col min="6661" max="6661" width="11.28515625" style="4" customWidth="1"/>
    <col min="6662" max="6662" width="10.5703125" style="4" customWidth="1"/>
    <col min="6663" max="6663" width="11" style="4" customWidth="1"/>
    <col min="6664" max="6664" width="11.140625" style="4" customWidth="1"/>
    <col min="6665" max="6665" width="10.7109375" style="4" customWidth="1"/>
    <col min="6666" max="6666" width="11.5703125" style="4" customWidth="1"/>
    <col min="6667" max="6667" width="10.28515625" style="4" customWidth="1"/>
    <col min="6668" max="6668" width="11.5703125" style="4" customWidth="1"/>
    <col min="6669" max="6669" width="11" style="4" customWidth="1"/>
    <col min="6670" max="6670" width="12.140625" style="4" customWidth="1"/>
    <col min="6671" max="6671" width="11.28515625" style="4" customWidth="1"/>
    <col min="6672" max="6912" width="9.140625" style="4"/>
    <col min="6913" max="6913" width="4.5703125" style="4" customWidth="1"/>
    <col min="6914" max="6914" width="40.140625" style="4" customWidth="1"/>
    <col min="6915" max="6915" width="11.85546875" style="4" customWidth="1"/>
    <col min="6916" max="6916" width="11.42578125" style="4" customWidth="1"/>
    <col min="6917" max="6917" width="11.28515625" style="4" customWidth="1"/>
    <col min="6918" max="6918" width="10.5703125" style="4" customWidth="1"/>
    <col min="6919" max="6919" width="11" style="4" customWidth="1"/>
    <col min="6920" max="6920" width="11.140625" style="4" customWidth="1"/>
    <col min="6921" max="6921" width="10.7109375" style="4" customWidth="1"/>
    <col min="6922" max="6922" width="11.5703125" style="4" customWidth="1"/>
    <col min="6923" max="6923" width="10.28515625" style="4" customWidth="1"/>
    <col min="6924" max="6924" width="11.5703125" style="4" customWidth="1"/>
    <col min="6925" max="6925" width="11" style="4" customWidth="1"/>
    <col min="6926" max="6926" width="12.140625" style="4" customWidth="1"/>
    <col min="6927" max="6927" width="11.28515625" style="4" customWidth="1"/>
    <col min="6928" max="7168" width="9.140625" style="4"/>
    <col min="7169" max="7169" width="4.5703125" style="4" customWidth="1"/>
    <col min="7170" max="7170" width="40.140625" style="4" customWidth="1"/>
    <col min="7171" max="7171" width="11.85546875" style="4" customWidth="1"/>
    <col min="7172" max="7172" width="11.42578125" style="4" customWidth="1"/>
    <col min="7173" max="7173" width="11.28515625" style="4" customWidth="1"/>
    <col min="7174" max="7174" width="10.5703125" style="4" customWidth="1"/>
    <col min="7175" max="7175" width="11" style="4" customWidth="1"/>
    <col min="7176" max="7176" width="11.140625" style="4" customWidth="1"/>
    <col min="7177" max="7177" width="10.7109375" style="4" customWidth="1"/>
    <col min="7178" max="7178" width="11.5703125" style="4" customWidth="1"/>
    <col min="7179" max="7179" width="10.28515625" style="4" customWidth="1"/>
    <col min="7180" max="7180" width="11.5703125" style="4" customWidth="1"/>
    <col min="7181" max="7181" width="11" style="4" customWidth="1"/>
    <col min="7182" max="7182" width="12.140625" style="4" customWidth="1"/>
    <col min="7183" max="7183" width="11.28515625" style="4" customWidth="1"/>
    <col min="7184" max="7424" width="9.140625" style="4"/>
    <col min="7425" max="7425" width="4.5703125" style="4" customWidth="1"/>
    <col min="7426" max="7426" width="40.140625" style="4" customWidth="1"/>
    <col min="7427" max="7427" width="11.85546875" style="4" customWidth="1"/>
    <col min="7428" max="7428" width="11.42578125" style="4" customWidth="1"/>
    <col min="7429" max="7429" width="11.28515625" style="4" customWidth="1"/>
    <col min="7430" max="7430" width="10.5703125" style="4" customWidth="1"/>
    <col min="7431" max="7431" width="11" style="4" customWidth="1"/>
    <col min="7432" max="7432" width="11.140625" style="4" customWidth="1"/>
    <col min="7433" max="7433" width="10.7109375" style="4" customWidth="1"/>
    <col min="7434" max="7434" width="11.5703125" style="4" customWidth="1"/>
    <col min="7435" max="7435" width="10.28515625" style="4" customWidth="1"/>
    <col min="7436" max="7436" width="11.5703125" style="4" customWidth="1"/>
    <col min="7437" max="7437" width="11" style="4" customWidth="1"/>
    <col min="7438" max="7438" width="12.140625" style="4" customWidth="1"/>
    <col min="7439" max="7439" width="11.28515625" style="4" customWidth="1"/>
    <col min="7440" max="7680" width="9.140625" style="4"/>
    <col min="7681" max="7681" width="4.5703125" style="4" customWidth="1"/>
    <col min="7682" max="7682" width="40.140625" style="4" customWidth="1"/>
    <col min="7683" max="7683" width="11.85546875" style="4" customWidth="1"/>
    <col min="7684" max="7684" width="11.42578125" style="4" customWidth="1"/>
    <col min="7685" max="7685" width="11.28515625" style="4" customWidth="1"/>
    <col min="7686" max="7686" width="10.5703125" style="4" customWidth="1"/>
    <col min="7687" max="7687" width="11" style="4" customWidth="1"/>
    <col min="7688" max="7688" width="11.140625" style="4" customWidth="1"/>
    <col min="7689" max="7689" width="10.7109375" style="4" customWidth="1"/>
    <col min="7690" max="7690" width="11.5703125" style="4" customWidth="1"/>
    <col min="7691" max="7691" width="10.28515625" style="4" customWidth="1"/>
    <col min="7692" max="7692" width="11.5703125" style="4" customWidth="1"/>
    <col min="7693" max="7693" width="11" style="4" customWidth="1"/>
    <col min="7694" max="7694" width="12.140625" style="4" customWidth="1"/>
    <col min="7695" max="7695" width="11.28515625" style="4" customWidth="1"/>
    <col min="7696" max="7936" width="9.140625" style="4"/>
    <col min="7937" max="7937" width="4.5703125" style="4" customWidth="1"/>
    <col min="7938" max="7938" width="40.140625" style="4" customWidth="1"/>
    <col min="7939" max="7939" width="11.85546875" style="4" customWidth="1"/>
    <col min="7940" max="7940" width="11.42578125" style="4" customWidth="1"/>
    <col min="7941" max="7941" width="11.28515625" style="4" customWidth="1"/>
    <col min="7942" max="7942" width="10.5703125" style="4" customWidth="1"/>
    <col min="7943" max="7943" width="11" style="4" customWidth="1"/>
    <col min="7944" max="7944" width="11.140625" style="4" customWidth="1"/>
    <col min="7945" max="7945" width="10.7109375" style="4" customWidth="1"/>
    <col min="7946" max="7946" width="11.5703125" style="4" customWidth="1"/>
    <col min="7947" max="7947" width="10.28515625" style="4" customWidth="1"/>
    <col min="7948" max="7948" width="11.5703125" style="4" customWidth="1"/>
    <col min="7949" max="7949" width="11" style="4" customWidth="1"/>
    <col min="7950" max="7950" width="12.140625" style="4" customWidth="1"/>
    <col min="7951" max="7951" width="11.28515625" style="4" customWidth="1"/>
    <col min="7952" max="8192" width="9.140625" style="4"/>
    <col min="8193" max="8193" width="4.5703125" style="4" customWidth="1"/>
    <col min="8194" max="8194" width="40.140625" style="4" customWidth="1"/>
    <col min="8195" max="8195" width="11.85546875" style="4" customWidth="1"/>
    <col min="8196" max="8196" width="11.42578125" style="4" customWidth="1"/>
    <col min="8197" max="8197" width="11.28515625" style="4" customWidth="1"/>
    <col min="8198" max="8198" width="10.5703125" style="4" customWidth="1"/>
    <col min="8199" max="8199" width="11" style="4" customWidth="1"/>
    <col min="8200" max="8200" width="11.140625" style="4" customWidth="1"/>
    <col min="8201" max="8201" width="10.7109375" style="4" customWidth="1"/>
    <col min="8202" max="8202" width="11.5703125" style="4" customWidth="1"/>
    <col min="8203" max="8203" width="10.28515625" style="4" customWidth="1"/>
    <col min="8204" max="8204" width="11.5703125" style="4" customWidth="1"/>
    <col min="8205" max="8205" width="11" style="4" customWidth="1"/>
    <col min="8206" max="8206" width="12.140625" style="4" customWidth="1"/>
    <col min="8207" max="8207" width="11.28515625" style="4" customWidth="1"/>
    <col min="8208" max="8448" width="9.140625" style="4"/>
    <col min="8449" max="8449" width="4.5703125" style="4" customWidth="1"/>
    <col min="8450" max="8450" width="40.140625" style="4" customWidth="1"/>
    <col min="8451" max="8451" width="11.85546875" style="4" customWidth="1"/>
    <col min="8452" max="8452" width="11.42578125" style="4" customWidth="1"/>
    <col min="8453" max="8453" width="11.28515625" style="4" customWidth="1"/>
    <col min="8454" max="8454" width="10.5703125" style="4" customWidth="1"/>
    <col min="8455" max="8455" width="11" style="4" customWidth="1"/>
    <col min="8456" max="8456" width="11.140625" style="4" customWidth="1"/>
    <col min="8457" max="8457" width="10.7109375" style="4" customWidth="1"/>
    <col min="8458" max="8458" width="11.5703125" style="4" customWidth="1"/>
    <col min="8459" max="8459" width="10.28515625" style="4" customWidth="1"/>
    <col min="8460" max="8460" width="11.5703125" style="4" customWidth="1"/>
    <col min="8461" max="8461" width="11" style="4" customWidth="1"/>
    <col min="8462" max="8462" width="12.140625" style="4" customWidth="1"/>
    <col min="8463" max="8463" width="11.28515625" style="4" customWidth="1"/>
    <col min="8464" max="8704" width="9.140625" style="4"/>
    <col min="8705" max="8705" width="4.5703125" style="4" customWidth="1"/>
    <col min="8706" max="8706" width="40.140625" style="4" customWidth="1"/>
    <col min="8707" max="8707" width="11.85546875" style="4" customWidth="1"/>
    <col min="8708" max="8708" width="11.42578125" style="4" customWidth="1"/>
    <col min="8709" max="8709" width="11.28515625" style="4" customWidth="1"/>
    <col min="8710" max="8710" width="10.5703125" style="4" customWidth="1"/>
    <col min="8711" max="8711" width="11" style="4" customWidth="1"/>
    <col min="8712" max="8712" width="11.140625" style="4" customWidth="1"/>
    <col min="8713" max="8713" width="10.7109375" style="4" customWidth="1"/>
    <col min="8714" max="8714" width="11.5703125" style="4" customWidth="1"/>
    <col min="8715" max="8715" width="10.28515625" style="4" customWidth="1"/>
    <col min="8716" max="8716" width="11.5703125" style="4" customWidth="1"/>
    <col min="8717" max="8717" width="11" style="4" customWidth="1"/>
    <col min="8718" max="8718" width="12.140625" style="4" customWidth="1"/>
    <col min="8719" max="8719" width="11.28515625" style="4" customWidth="1"/>
    <col min="8720" max="8960" width="9.140625" style="4"/>
    <col min="8961" max="8961" width="4.5703125" style="4" customWidth="1"/>
    <col min="8962" max="8962" width="40.140625" style="4" customWidth="1"/>
    <col min="8963" max="8963" width="11.85546875" style="4" customWidth="1"/>
    <col min="8964" max="8964" width="11.42578125" style="4" customWidth="1"/>
    <col min="8965" max="8965" width="11.28515625" style="4" customWidth="1"/>
    <col min="8966" max="8966" width="10.5703125" style="4" customWidth="1"/>
    <col min="8967" max="8967" width="11" style="4" customWidth="1"/>
    <col min="8968" max="8968" width="11.140625" style="4" customWidth="1"/>
    <col min="8969" max="8969" width="10.7109375" style="4" customWidth="1"/>
    <col min="8970" max="8970" width="11.5703125" style="4" customWidth="1"/>
    <col min="8971" max="8971" width="10.28515625" style="4" customWidth="1"/>
    <col min="8972" max="8972" width="11.5703125" style="4" customWidth="1"/>
    <col min="8973" max="8973" width="11" style="4" customWidth="1"/>
    <col min="8974" max="8974" width="12.140625" style="4" customWidth="1"/>
    <col min="8975" max="8975" width="11.28515625" style="4" customWidth="1"/>
    <col min="8976" max="9216" width="9.140625" style="4"/>
    <col min="9217" max="9217" width="4.5703125" style="4" customWidth="1"/>
    <col min="9218" max="9218" width="40.140625" style="4" customWidth="1"/>
    <col min="9219" max="9219" width="11.85546875" style="4" customWidth="1"/>
    <col min="9220" max="9220" width="11.42578125" style="4" customWidth="1"/>
    <col min="9221" max="9221" width="11.28515625" style="4" customWidth="1"/>
    <col min="9222" max="9222" width="10.5703125" style="4" customWidth="1"/>
    <col min="9223" max="9223" width="11" style="4" customWidth="1"/>
    <col min="9224" max="9224" width="11.140625" style="4" customWidth="1"/>
    <col min="9225" max="9225" width="10.7109375" style="4" customWidth="1"/>
    <col min="9226" max="9226" width="11.5703125" style="4" customWidth="1"/>
    <col min="9227" max="9227" width="10.28515625" style="4" customWidth="1"/>
    <col min="9228" max="9228" width="11.5703125" style="4" customWidth="1"/>
    <col min="9229" max="9229" width="11" style="4" customWidth="1"/>
    <col min="9230" max="9230" width="12.140625" style="4" customWidth="1"/>
    <col min="9231" max="9231" width="11.28515625" style="4" customWidth="1"/>
    <col min="9232" max="9472" width="9.140625" style="4"/>
    <col min="9473" max="9473" width="4.5703125" style="4" customWidth="1"/>
    <col min="9474" max="9474" width="40.140625" style="4" customWidth="1"/>
    <col min="9475" max="9475" width="11.85546875" style="4" customWidth="1"/>
    <col min="9476" max="9476" width="11.42578125" style="4" customWidth="1"/>
    <col min="9477" max="9477" width="11.28515625" style="4" customWidth="1"/>
    <col min="9478" max="9478" width="10.5703125" style="4" customWidth="1"/>
    <col min="9479" max="9479" width="11" style="4" customWidth="1"/>
    <col min="9480" max="9480" width="11.140625" style="4" customWidth="1"/>
    <col min="9481" max="9481" width="10.7109375" style="4" customWidth="1"/>
    <col min="9482" max="9482" width="11.5703125" style="4" customWidth="1"/>
    <col min="9483" max="9483" width="10.28515625" style="4" customWidth="1"/>
    <col min="9484" max="9484" width="11.5703125" style="4" customWidth="1"/>
    <col min="9485" max="9485" width="11" style="4" customWidth="1"/>
    <col min="9486" max="9486" width="12.140625" style="4" customWidth="1"/>
    <col min="9487" max="9487" width="11.28515625" style="4" customWidth="1"/>
    <col min="9488" max="9728" width="9.140625" style="4"/>
    <col min="9729" max="9729" width="4.5703125" style="4" customWidth="1"/>
    <col min="9730" max="9730" width="40.140625" style="4" customWidth="1"/>
    <col min="9731" max="9731" width="11.85546875" style="4" customWidth="1"/>
    <col min="9732" max="9732" width="11.42578125" style="4" customWidth="1"/>
    <col min="9733" max="9733" width="11.28515625" style="4" customWidth="1"/>
    <col min="9734" max="9734" width="10.5703125" style="4" customWidth="1"/>
    <col min="9735" max="9735" width="11" style="4" customWidth="1"/>
    <col min="9736" max="9736" width="11.140625" style="4" customWidth="1"/>
    <col min="9737" max="9737" width="10.7109375" style="4" customWidth="1"/>
    <col min="9738" max="9738" width="11.5703125" style="4" customWidth="1"/>
    <col min="9739" max="9739" width="10.28515625" style="4" customWidth="1"/>
    <col min="9740" max="9740" width="11.5703125" style="4" customWidth="1"/>
    <col min="9741" max="9741" width="11" style="4" customWidth="1"/>
    <col min="9742" max="9742" width="12.140625" style="4" customWidth="1"/>
    <col min="9743" max="9743" width="11.28515625" style="4" customWidth="1"/>
    <col min="9744" max="9984" width="9.140625" style="4"/>
    <col min="9985" max="9985" width="4.5703125" style="4" customWidth="1"/>
    <col min="9986" max="9986" width="40.140625" style="4" customWidth="1"/>
    <col min="9987" max="9987" width="11.85546875" style="4" customWidth="1"/>
    <col min="9988" max="9988" width="11.42578125" style="4" customWidth="1"/>
    <col min="9989" max="9989" width="11.28515625" style="4" customWidth="1"/>
    <col min="9990" max="9990" width="10.5703125" style="4" customWidth="1"/>
    <col min="9991" max="9991" width="11" style="4" customWidth="1"/>
    <col min="9992" max="9992" width="11.140625" style="4" customWidth="1"/>
    <col min="9993" max="9993" width="10.7109375" style="4" customWidth="1"/>
    <col min="9994" max="9994" width="11.5703125" style="4" customWidth="1"/>
    <col min="9995" max="9995" width="10.28515625" style="4" customWidth="1"/>
    <col min="9996" max="9996" width="11.5703125" style="4" customWidth="1"/>
    <col min="9997" max="9997" width="11" style="4" customWidth="1"/>
    <col min="9998" max="9998" width="12.140625" style="4" customWidth="1"/>
    <col min="9999" max="9999" width="11.28515625" style="4" customWidth="1"/>
    <col min="10000" max="10240" width="9.140625" style="4"/>
    <col min="10241" max="10241" width="4.5703125" style="4" customWidth="1"/>
    <col min="10242" max="10242" width="40.140625" style="4" customWidth="1"/>
    <col min="10243" max="10243" width="11.85546875" style="4" customWidth="1"/>
    <col min="10244" max="10244" width="11.42578125" style="4" customWidth="1"/>
    <col min="10245" max="10245" width="11.28515625" style="4" customWidth="1"/>
    <col min="10246" max="10246" width="10.5703125" style="4" customWidth="1"/>
    <col min="10247" max="10247" width="11" style="4" customWidth="1"/>
    <col min="10248" max="10248" width="11.140625" style="4" customWidth="1"/>
    <col min="10249" max="10249" width="10.7109375" style="4" customWidth="1"/>
    <col min="10250" max="10250" width="11.5703125" style="4" customWidth="1"/>
    <col min="10251" max="10251" width="10.28515625" style="4" customWidth="1"/>
    <col min="10252" max="10252" width="11.5703125" style="4" customWidth="1"/>
    <col min="10253" max="10253" width="11" style="4" customWidth="1"/>
    <col min="10254" max="10254" width="12.140625" style="4" customWidth="1"/>
    <col min="10255" max="10255" width="11.28515625" style="4" customWidth="1"/>
    <col min="10256" max="10496" width="9.140625" style="4"/>
    <col min="10497" max="10497" width="4.5703125" style="4" customWidth="1"/>
    <col min="10498" max="10498" width="40.140625" style="4" customWidth="1"/>
    <col min="10499" max="10499" width="11.85546875" style="4" customWidth="1"/>
    <col min="10500" max="10500" width="11.42578125" style="4" customWidth="1"/>
    <col min="10501" max="10501" width="11.28515625" style="4" customWidth="1"/>
    <col min="10502" max="10502" width="10.5703125" style="4" customWidth="1"/>
    <col min="10503" max="10503" width="11" style="4" customWidth="1"/>
    <col min="10504" max="10504" width="11.140625" style="4" customWidth="1"/>
    <col min="10505" max="10505" width="10.7109375" style="4" customWidth="1"/>
    <col min="10506" max="10506" width="11.5703125" style="4" customWidth="1"/>
    <col min="10507" max="10507" width="10.28515625" style="4" customWidth="1"/>
    <col min="10508" max="10508" width="11.5703125" style="4" customWidth="1"/>
    <col min="10509" max="10509" width="11" style="4" customWidth="1"/>
    <col min="10510" max="10510" width="12.140625" style="4" customWidth="1"/>
    <col min="10511" max="10511" width="11.28515625" style="4" customWidth="1"/>
    <col min="10512" max="10752" width="9.140625" style="4"/>
    <col min="10753" max="10753" width="4.5703125" style="4" customWidth="1"/>
    <col min="10754" max="10754" width="40.140625" style="4" customWidth="1"/>
    <col min="10755" max="10755" width="11.85546875" style="4" customWidth="1"/>
    <col min="10756" max="10756" width="11.42578125" style="4" customWidth="1"/>
    <col min="10757" max="10757" width="11.28515625" style="4" customWidth="1"/>
    <col min="10758" max="10758" width="10.5703125" style="4" customWidth="1"/>
    <col min="10759" max="10759" width="11" style="4" customWidth="1"/>
    <col min="10760" max="10760" width="11.140625" style="4" customWidth="1"/>
    <col min="10761" max="10761" width="10.7109375" style="4" customWidth="1"/>
    <col min="10762" max="10762" width="11.5703125" style="4" customWidth="1"/>
    <col min="10763" max="10763" width="10.28515625" style="4" customWidth="1"/>
    <col min="10764" max="10764" width="11.5703125" style="4" customWidth="1"/>
    <col min="10765" max="10765" width="11" style="4" customWidth="1"/>
    <col min="10766" max="10766" width="12.140625" style="4" customWidth="1"/>
    <col min="10767" max="10767" width="11.28515625" style="4" customWidth="1"/>
    <col min="10768" max="11008" width="9.140625" style="4"/>
    <col min="11009" max="11009" width="4.5703125" style="4" customWidth="1"/>
    <col min="11010" max="11010" width="40.140625" style="4" customWidth="1"/>
    <col min="11011" max="11011" width="11.85546875" style="4" customWidth="1"/>
    <col min="11012" max="11012" width="11.42578125" style="4" customWidth="1"/>
    <col min="11013" max="11013" width="11.28515625" style="4" customWidth="1"/>
    <col min="11014" max="11014" width="10.5703125" style="4" customWidth="1"/>
    <col min="11015" max="11015" width="11" style="4" customWidth="1"/>
    <col min="11016" max="11016" width="11.140625" style="4" customWidth="1"/>
    <col min="11017" max="11017" width="10.7109375" style="4" customWidth="1"/>
    <col min="11018" max="11018" width="11.5703125" style="4" customWidth="1"/>
    <col min="11019" max="11019" width="10.28515625" style="4" customWidth="1"/>
    <col min="11020" max="11020" width="11.5703125" style="4" customWidth="1"/>
    <col min="11021" max="11021" width="11" style="4" customWidth="1"/>
    <col min="11022" max="11022" width="12.140625" style="4" customWidth="1"/>
    <col min="11023" max="11023" width="11.28515625" style="4" customWidth="1"/>
    <col min="11024" max="11264" width="9.140625" style="4"/>
    <col min="11265" max="11265" width="4.5703125" style="4" customWidth="1"/>
    <col min="11266" max="11266" width="40.140625" style="4" customWidth="1"/>
    <col min="11267" max="11267" width="11.85546875" style="4" customWidth="1"/>
    <col min="11268" max="11268" width="11.42578125" style="4" customWidth="1"/>
    <col min="11269" max="11269" width="11.28515625" style="4" customWidth="1"/>
    <col min="11270" max="11270" width="10.5703125" style="4" customWidth="1"/>
    <col min="11271" max="11271" width="11" style="4" customWidth="1"/>
    <col min="11272" max="11272" width="11.140625" style="4" customWidth="1"/>
    <col min="11273" max="11273" width="10.7109375" style="4" customWidth="1"/>
    <col min="11274" max="11274" width="11.5703125" style="4" customWidth="1"/>
    <col min="11275" max="11275" width="10.28515625" style="4" customWidth="1"/>
    <col min="11276" max="11276" width="11.5703125" style="4" customWidth="1"/>
    <col min="11277" max="11277" width="11" style="4" customWidth="1"/>
    <col min="11278" max="11278" width="12.140625" style="4" customWidth="1"/>
    <col min="11279" max="11279" width="11.28515625" style="4" customWidth="1"/>
    <col min="11280" max="11520" width="9.140625" style="4"/>
    <col min="11521" max="11521" width="4.5703125" style="4" customWidth="1"/>
    <col min="11522" max="11522" width="40.140625" style="4" customWidth="1"/>
    <col min="11523" max="11523" width="11.85546875" style="4" customWidth="1"/>
    <col min="11524" max="11524" width="11.42578125" style="4" customWidth="1"/>
    <col min="11525" max="11525" width="11.28515625" style="4" customWidth="1"/>
    <col min="11526" max="11526" width="10.5703125" style="4" customWidth="1"/>
    <col min="11527" max="11527" width="11" style="4" customWidth="1"/>
    <col min="11528" max="11528" width="11.140625" style="4" customWidth="1"/>
    <col min="11529" max="11529" width="10.7109375" style="4" customWidth="1"/>
    <col min="11530" max="11530" width="11.5703125" style="4" customWidth="1"/>
    <col min="11531" max="11531" width="10.28515625" style="4" customWidth="1"/>
    <col min="11532" max="11532" width="11.5703125" style="4" customWidth="1"/>
    <col min="11533" max="11533" width="11" style="4" customWidth="1"/>
    <col min="11534" max="11534" width="12.140625" style="4" customWidth="1"/>
    <col min="11535" max="11535" width="11.28515625" style="4" customWidth="1"/>
    <col min="11536" max="11776" width="9.140625" style="4"/>
    <col min="11777" max="11777" width="4.5703125" style="4" customWidth="1"/>
    <col min="11778" max="11778" width="40.140625" style="4" customWidth="1"/>
    <col min="11779" max="11779" width="11.85546875" style="4" customWidth="1"/>
    <col min="11780" max="11780" width="11.42578125" style="4" customWidth="1"/>
    <col min="11781" max="11781" width="11.28515625" style="4" customWidth="1"/>
    <col min="11782" max="11782" width="10.5703125" style="4" customWidth="1"/>
    <col min="11783" max="11783" width="11" style="4" customWidth="1"/>
    <col min="11784" max="11784" width="11.140625" style="4" customWidth="1"/>
    <col min="11785" max="11785" width="10.7109375" style="4" customWidth="1"/>
    <col min="11786" max="11786" width="11.5703125" style="4" customWidth="1"/>
    <col min="11787" max="11787" width="10.28515625" style="4" customWidth="1"/>
    <col min="11788" max="11788" width="11.5703125" style="4" customWidth="1"/>
    <col min="11789" max="11789" width="11" style="4" customWidth="1"/>
    <col min="11790" max="11790" width="12.140625" style="4" customWidth="1"/>
    <col min="11791" max="11791" width="11.28515625" style="4" customWidth="1"/>
    <col min="11792" max="12032" width="9.140625" style="4"/>
    <col min="12033" max="12033" width="4.5703125" style="4" customWidth="1"/>
    <col min="12034" max="12034" width="40.140625" style="4" customWidth="1"/>
    <col min="12035" max="12035" width="11.85546875" style="4" customWidth="1"/>
    <col min="12036" max="12036" width="11.42578125" style="4" customWidth="1"/>
    <col min="12037" max="12037" width="11.28515625" style="4" customWidth="1"/>
    <col min="12038" max="12038" width="10.5703125" style="4" customWidth="1"/>
    <col min="12039" max="12039" width="11" style="4" customWidth="1"/>
    <col min="12040" max="12040" width="11.140625" style="4" customWidth="1"/>
    <col min="12041" max="12041" width="10.7109375" style="4" customWidth="1"/>
    <col min="12042" max="12042" width="11.5703125" style="4" customWidth="1"/>
    <col min="12043" max="12043" width="10.28515625" style="4" customWidth="1"/>
    <col min="12044" max="12044" width="11.5703125" style="4" customWidth="1"/>
    <col min="12045" max="12045" width="11" style="4" customWidth="1"/>
    <col min="12046" max="12046" width="12.140625" style="4" customWidth="1"/>
    <col min="12047" max="12047" width="11.28515625" style="4" customWidth="1"/>
    <col min="12048" max="12288" width="9.140625" style="4"/>
    <col min="12289" max="12289" width="4.5703125" style="4" customWidth="1"/>
    <col min="12290" max="12290" width="40.140625" style="4" customWidth="1"/>
    <col min="12291" max="12291" width="11.85546875" style="4" customWidth="1"/>
    <col min="12292" max="12292" width="11.42578125" style="4" customWidth="1"/>
    <col min="12293" max="12293" width="11.28515625" style="4" customWidth="1"/>
    <col min="12294" max="12294" width="10.5703125" style="4" customWidth="1"/>
    <col min="12295" max="12295" width="11" style="4" customWidth="1"/>
    <col min="12296" max="12296" width="11.140625" style="4" customWidth="1"/>
    <col min="12297" max="12297" width="10.7109375" style="4" customWidth="1"/>
    <col min="12298" max="12298" width="11.5703125" style="4" customWidth="1"/>
    <col min="12299" max="12299" width="10.28515625" style="4" customWidth="1"/>
    <col min="12300" max="12300" width="11.5703125" style="4" customWidth="1"/>
    <col min="12301" max="12301" width="11" style="4" customWidth="1"/>
    <col min="12302" max="12302" width="12.140625" style="4" customWidth="1"/>
    <col min="12303" max="12303" width="11.28515625" style="4" customWidth="1"/>
    <col min="12304" max="12544" width="9.140625" style="4"/>
    <col min="12545" max="12545" width="4.5703125" style="4" customWidth="1"/>
    <col min="12546" max="12546" width="40.140625" style="4" customWidth="1"/>
    <col min="12547" max="12547" width="11.85546875" style="4" customWidth="1"/>
    <col min="12548" max="12548" width="11.42578125" style="4" customWidth="1"/>
    <col min="12549" max="12549" width="11.28515625" style="4" customWidth="1"/>
    <col min="12550" max="12550" width="10.5703125" style="4" customWidth="1"/>
    <col min="12551" max="12551" width="11" style="4" customWidth="1"/>
    <col min="12552" max="12552" width="11.140625" style="4" customWidth="1"/>
    <col min="12553" max="12553" width="10.7109375" style="4" customWidth="1"/>
    <col min="12554" max="12554" width="11.5703125" style="4" customWidth="1"/>
    <col min="12555" max="12555" width="10.28515625" style="4" customWidth="1"/>
    <col min="12556" max="12556" width="11.5703125" style="4" customWidth="1"/>
    <col min="12557" max="12557" width="11" style="4" customWidth="1"/>
    <col min="12558" max="12558" width="12.140625" style="4" customWidth="1"/>
    <col min="12559" max="12559" width="11.28515625" style="4" customWidth="1"/>
    <col min="12560" max="12800" width="9.140625" style="4"/>
    <col min="12801" max="12801" width="4.5703125" style="4" customWidth="1"/>
    <col min="12802" max="12802" width="40.140625" style="4" customWidth="1"/>
    <col min="12803" max="12803" width="11.85546875" style="4" customWidth="1"/>
    <col min="12804" max="12804" width="11.42578125" style="4" customWidth="1"/>
    <col min="12805" max="12805" width="11.28515625" style="4" customWidth="1"/>
    <col min="12806" max="12806" width="10.5703125" style="4" customWidth="1"/>
    <col min="12807" max="12807" width="11" style="4" customWidth="1"/>
    <col min="12808" max="12808" width="11.140625" style="4" customWidth="1"/>
    <col min="12809" max="12809" width="10.7109375" style="4" customWidth="1"/>
    <col min="12810" max="12810" width="11.5703125" style="4" customWidth="1"/>
    <col min="12811" max="12811" width="10.28515625" style="4" customWidth="1"/>
    <col min="12812" max="12812" width="11.5703125" style="4" customWidth="1"/>
    <col min="12813" max="12813" width="11" style="4" customWidth="1"/>
    <col min="12814" max="12814" width="12.140625" style="4" customWidth="1"/>
    <col min="12815" max="12815" width="11.28515625" style="4" customWidth="1"/>
    <col min="12816" max="13056" width="9.140625" style="4"/>
    <col min="13057" max="13057" width="4.5703125" style="4" customWidth="1"/>
    <col min="13058" max="13058" width="40.140625" style="4" customWidth="1"/>
    <col min="13059" max="13059" width="11.85546875" style="4" customWidth="1"/>
    <col min="13060" max="13060" width="11.42578125" style="4" customWidth="1"/>
    <col min="13061" max="13061" width="11.28515625" style="4" customWidth="1"/>
    <col min="13062" max="13062" width="10.5703125" style="4" customWidth="1"/>
    <col min="13063" max="13063" width="11" style="4" customWidth="1"/>
    <col min="13064" max="13064" width="11.140625" style="4" customWidth="1"/>
    <col min="13065" max="13065" width="10.7109375" style="4" customWidth="1"/>
    <col min="13066" max="13066" width="11.5703125" style="4" customWidth="1"/>
    <col min="13067" max="13067" width="10.28515625" style="4" customWidth="1"/>
    <col min="13068" max="13068" width="11.5703125" style="4" customWidth="1"/>
    <col min="13069" max="13069" width="11" style="4" customWidth="1"/>
    <col min="13070" max="13070" width="12.140625" style="4" customWidth="1"/>
    <col min="13071" max="13071" width="11.28515625" style="4" customWidth="1"/>
    <col min="13072" max="13312" width="9.140625" style="4"/>
    <col min="13313" max="13313" width="4.5703125" style="4" customWidth="1"/>
    <col min="13314" max="13314" width="40.140625" style="4" customWidth="1"/>
    <col min="13315" max="13315" width="11.85546875" style="4" customWidth="1"/>
    <col min="13316" max="13316" width="11.42578125" style="4" customWidth="1"/>
    <col min="13317" max="13317" width="11.28515625" style="4" customWidth="1"/>
    <col min="13318" max="13318" width="10.5703125" style="4" customWidth="1"/>
    <col min="13319" max="13319" width="11" style="4" customWidth="1"/>
    <col min="13320" max="13320" width="11.140625" style="4" customWidth="1"/>
    <col min="13321" max="13321" width="10.7109375" style="4" customWidth="1"/>
    <col min="13322" max="13322" width="11.5703125" style="4" customWidth="1"/>
    <col min="13323" max="13323" width="10.28515625" style="4" customWidth="1"/>
    <col min="13324" max="13324" width="11.5703125" style="4" customWidth="1"/>
    <col min="13325" max="13325" width="11" style="4" customWidth="1"/>
    <col min="13326" max="13326" width="12.140625" style="4" customWidth="1"/>
    <col min="13327" max="13327" width="11.28515625" style="4" customWidth="1"/>
    <col min="13328" max="13568" width="9.140625" style="4"/>
    <col min="13569" max="13569" width="4.5703125" style="4" customWidth="1"/>
    <col min="13570" max="13570" width="40.140625" style="4" customWidth="1"/>
    <col min="13571" max="13571" width="11.85546875" style="4" customWidth="1"/>
    <col min="13572" max="13572" width="11.42578125" style="4" customWidth="1"/>
    <col min="13573" max="13573" width="11.28515625" style="4" customWidth="1"/>
    <col min="13574" max="13574" width="10.5703125" style="4" customWidth="1"/>
    <col min="13575" max="13575" width="11" style="4" customWidth="1"/>
    <col min="13576" max="13576" width="11.140625" style="4" customWidth="1"/>
    <col min="13577" max="13577" width="10.7109375" style="4" customWidth="1"/>
    <col min="13578" max="13578" width="11.5703125" style="4" customWidth="1"/>
    <col min="13579" max="13579" width="10.28515625" style="4" customWidth="1"/>
    <col min="13580" max="13580" width="11.5703125" style="4" customWidth="1"/>
    <col min="13581" max="13581" width="11" style="4" customWidth="1"/>
    <col min="13582" max="13582" width="12.140625" style="4" customWidth="1"/>
    <col min="13583" max="13583" width="11.28515625" style="4" customWidth="1"/>
    <col min="13584" max="13824" width="9.140625" style="4"/>
    <col min="13825" max="13825" width="4.5703125" style="4" customWidth="1"/>
    <col min="13826" max="13826" width="40.140625" style="4" customWidth="1"/>
    <col min="13827" max="13827" width="11.85546875" style="4" customWidth="1"/>
    <col min="13828" max="13828" width="11.42578125" style="4" customWidth="1"/>
    <col min="13829" max="13829" width="11.28515625" style="4" customWidth="1"/>
    <col min="13830" max="13830" width="10.5703125" style="4" customWidth="1"/>
    <col min="13831" max="13831" width="11" style="4" customWidth="1"/>
    <col min="13832" max="13832" width="11.140625" style="4" customWidth="1"/>
    <col min="13833" max="13833" width="10.7109375" style="4" customWidth="1"/>
    <col min="13834" max="13834" width="11.5703125" style="4" customWidth="1"/>
    <col min="13835" max="13835" width="10.28515625" style="4" customWidth="1"/>
    <col min="13836" max="13836" width="11.5703125" style="4" customWidth="1"/>
    <col min="13837" max="13837" width="11" style="4" customWidth="1"/>
    <col min="13838" max="13838" width="12.140625" style="4" customWidth="1"/>
    <col min="13839" max="13839" width="11.28515625" style="4" customWidth="1"/>
    <col min="13840" max="14080" width="9.140625" style="4"/>
    <col min="14081" max="14081" width="4.5703125" style="4" customWidth="1"/>
    <col min="14082" max="14082" width="40.140625" style="4" customWidth="1"/>
    <col min="14083" max="14083" width="11.85546875" style="4" customWidth="1"/>
    <col min="14084" max="14084" width="11.42578125" style="4" customWidth="1"/>
    <col min="14085" max="14085" width="11.28515625" style="4" customWidth="1"/>
    <col min="14086" max="14086" width="10.5703125" style="4" customWidth="1"/>
    <col min="14087" max="14087" width="11" style="4" customWidth="1"/>
    <col min="14088" max="14088" width="11.140625" style="4" customWidth="1"/>
    <col min="14089" max="14089" width="10.7109375" style="4" customWidth="1"/>
    <col min="14090" max="14090" width="11.5703125" style="4" customWidth="1"/>
    <col min="14091" max="14091" width="10.28515625" style="4" customWidth="1"/>
    <col min="14092" max="14092" width="11.5703125" style="4" customWidth="1"/>
    <col min="14093" max="14093" width="11" style="4" customWidth="1"/>
    <col min="14094" max="14094" width="12.140625" style="4" customWidth="1"/>
    <col min="14095" max="14095" width="11.28515625" style="4" customWidth="1"/>
    <col min="14096" max="14336" width="9.140625" style="4"/>
    <col min="14337" max="14337" width="4.5703125" style="4" customWidth="1"/>
    <col min="14338" max="14338" width="40.140625" style="4" customWidth="1"/>
    <col min="14339" max="14339" width="11.85546875" style="4" customWidth="1"/>
    <col min="14340" max="14340" width="11.42578125" style="4" customWidth="1"/>
    <col min="14341" max="14341" width="11.28515625" style="4" customWidth="1"/>
    <col min="14342" max="14342" width="10.5703125" style="4" customWidth="1"/>
    <col min="14343" max="14343" width="11" style="4" customWidth="1"/>
    <col min="14344" max="14344" width="11.140625" style="4" customWidth="1"/>
    <col min="14345" max="14345" width="10.7109375" style="4" customWidth="1"/>
    <col min="14346" max="14346" width="11.5703125" style="4" customWidth="1"/>
    <col min="14347" max="14347" width="10.28515625" style="4" customWidth="1"/>
    <col min="14348" max="14348" width="11.5703125" style="4" customWidth="1"/>
    <col min="14349" max="14349" width="11" style="4" customWidth="1"/>
    <col min="14350" max="14350" width="12.140625" style="4" customWidth="1"/>
    <col min="14351" max="14351" width="11.28515625" style="4" customWidth="1"/>
    <col min="14352" max="14592" width="9.140625" style="4"/>
    <col min="14593" max="14593" width="4.5703125" style="4" customWidth="1"/>
    <col min="14594" max="14594" width="40.140625" style="4" customWidth="1"/>
    <col min="14595" max="14595" width="11.85546875" style="4" customWidth="1"/>
    <col min="14596" max="14596" width="11.42578125" style="4" customWidth="1"/>
    <col min="14597" max="14597" width="11.28515625" style="4" customWidth="1"/>
    <col min="14598" max="14598" width="10.5703125" style="4" customWidth="1"/>
    <col min="14599" max="14599" width="11" style="4" customWidth="1"/>
    <col min="14600" max="14600" width="11.140625" style="4" customWidth="1"/>
    <col min="14601" max="14601" width="10.7109375" style="4" customWidth="1"/>
    <col min="14602" max="14602" width="11.5703125" style="4" customWidth="1"/>
    <col min="14603" max="14603" width="10.28515625" style="4" customWidth="1"/>
    <col min="14604" max="14604" width="11.5703125" style="4" customWidth="1"/>
    <col min="14605" max="14605" width="11" style="4" customWidth="1"/>
    <col min="14606" max="14606" width="12.140625" style="4" customWidth="1"/>
    <col min="14607" max="14607" width="11.28515625" style="4" customWidth="1"/>
    <col min="14608" max="14848" width="9.140625" style="4"/>
    <col min="14849" max="14849" width="4.5703125" style="4" customWidth="1"/>
    <col min="14850" max="14850" width="40.140625" style="4" customWidth="1"/>
    <col min="14851" max="14851" width="11.85546875" style="4" customWidth="1"/>
    <col min="14852" max="14852" width="11.42578125" style="4" customWidth="1"/>
    <col min="14853" max="14853" width="11.28515625" style="4" customWidth="1"/>
    <col min="14854" max="14854" width="10.5703125" style="4" customWidth="1"/>
    <col min="14855" max="14855" width="11" style="4" customWidth="1"/>
    <col min="14856" max="14856" width="11.140625" style="4" customWidth="1"/>
    <col min="14857" max="14857" width="10.7109375" style="4" customWidth="1"/>
    <col min="14858" max="14858" width="11.5703125" style="4" customWidth="1"/>
    <col min="14859" max="14859" width="10.28515625" style="4" customWidth="1"/>
    <col min="14860" max="14860" width="11.5703125" style="4" customWidth="1"/>
    <col min="14861" max="14861" width="11" style="4" customWidth="1"/>
    <col min="14862" max="14862" width="12.140625" style="4" customWidth="1"/>
    <col min="14863" max="14863" width="11.28515625" style="4" customWidth="1"/>
    <col min="14864" max="15104" width="9.140625" style="4"/>
    <col min="15105" max="15105" width="4.5703125" style="4" customWidth="1"/>
    <col min="15106" max="15106" width="40.140625" style="4" customWidth="1"/>
    <col min="15107" max="15107" width="11.85546875" style="4" customWidth="1"/>
    <col min="15108" max="15108" width="11.42578125" style="4" customWidth="1"/>
    <col min="15109" max="15109" width="11.28515625" style="4" customWidth="1"/>
    <col min="15110" max="15110" width="10.5703125" style="4" customWidth="1"/>
    <col min="15111" max="15111" width="11" style="4" customWidth="1"/>
    <col min="15112" max="15112" width="11.140625" style="4" customWidth="1"/>
    <col min="15113" max="15113" width="10.7109375" style="4" customWidth="1"/>
    <col min="15114" max="15114" width="11.5703125" style="4" customWidth="1"/>
    <col min="15115" max="15115" width="10.28515625" style="4" customWidth="1"/>
    <col min="15116" max="15116" width="11.5703125" style="4" customWidth="1"/>
    <col min="15117" max="15117" width="11" style="4" customWidth="1"/>
    <col min="15118" max="15118" width="12.140625" style="4" customWidth="1"/>
    <col min="15119" max="15119" width="11.28515625" style="4" customWidth="1"/>
    <col min="15120" max="15360" width="9.140625" style="4"/>
    <col min="15361" max="15361" width="4.5703125" style="4" customWidth="1"/>
    <col min="15362" max="15362" width="40.140625" style="4" customWidth="1"/>
    <col min="15363" max="15363" width="11.85546875" style="4" customWidth="1"/>
    <col min="15364" max="15364" width="11.42578125" style="4" customWidth="1"/>
    <col min="15365" max="15365" width="11.28515625" style="4" customWidth="1"/>
    <col min="15366" max="15366" width="10.5703125" style="4" customWidth="1"/>
    <col min="15367" max="15367" width="11" style="4" customWidth="1"/>
    <col min="15368" max="15368" width="11.140625" style="4" customWidth="1"/>
    <col min="15369" max="15369" width="10.7109375" style="4" customWidth="1"/>
    <col min="15370" max="15370" width="11.5703125" style="4" customWidth="1"/>
    <col min="15371" max="15371" width="10.28515625" style="4" customWidth="1"/>
    <col min="15372" max="15372" width="11.5703125" style="4" customWidth="1"/>
    <col min="15373" max="15373" width="11" style="4" customWidth="1"/>
    <col min="15374" max="15374" width="12.140625" style="4" customWidth="1"/>
    <col min="15375" max="15375" width="11.28515625" style="4" customWidth="1"/>
    <col min="15376" max="15616" width="9.140625" style="4"/>
    <col min="15617" max="15617" width="4.5703125" style="4" customWidth="1"/>
    <col min="15618" max="15618" width="40.140625" style="4" customWidth="1"/>
    <col min="15619" max="15619" width="11.85546875" style="4" customWidth="1"/>
    <col min="15620" max="15620" width="11.42578125" style="4" customWidth="1"/>
    <col min="15621" max="15621" width="11.28515625" style="4" customWidth="1"/>
    <col min="15622" max="15622" width="10.5703125" style="4" customWidth="1"/>
    <col min="15623" max="15623" width="11" style="4" customWidth="1"/>
    <col min="15624" max="15624" width="11.140625" style="4" customWidth="1"/>
    <col min="15625" max="15625" width="10.7109375" style="4" customWidth="1"/>
    <col min="15626" max="15626" width="11.5703125" style="4" customWidth="1"/>
    <col min="15627" max="15627" width="10.28515625" style="4" customWidth="1"/>
    <col min="15628" max="15628" width="11.5703125" style="4" customWidth="1"/>
    <col min="15629" max="15629" width="11" style="4" customWidth="1"/>
    <col min="15630" max="15630" width="12.140625" style="4" customWidth="1"/>
    <col min="15631" max="15631" width="11.28515625" style="4" customWidth="1"/>
    <col min="15632" max="15872" width="9.140625" style="4"/>
    <col min="15873" max="15873" width="4.5703125" style="4" customWidth="1"/>
    <col min="15874" max="15874" width="40.140625" style="4" customWidth="1"/>
    <col min="15875" max="15875" width="11.85546875" style="4" customWidth="1"/>
    <col min="15876" max="15876" width="11.42578125" style="4" customWidth="1"/>
    <col min="15877" max="15877" width="11.28515625" style="4" customWidth="1"/>
    <col min="15878" max="15878" width="10.5703125" style="4" customWidth="1"/>
    <col min="15879" max="15879" width="11" style="4" customWidth="1"/>
    <col min="15880" max="15880" width="11.140625" style="4" customWidth="1"/>
    <col min="15881" max="15881" width="10.7109375" style="4" customWidth="1"/>
    <col min="15882" max="15882" width="11.5703125" style="4" customWidth="1"/>
    <col min="15883" max="15883" width="10.28515625" style="4" customWidth="1"/>
    <col min="15884" max="15884" width="11.5703125" style="4" customWidth="1"/>
    <col min="15885" max="15885" width="11" style="4" customWidth="1"/>
    <col min="15886" max="15886" width="12.140625" style="4" customWidth="1"/>
    <col min="15887" max="15887" width="11.28515625" style="4" customWidth="1"/>
    <col min="15888" max="16128" width="9.140625" style="4"/>
    <col min="16129" max="16129" width="4.5703125" style="4" customWidth="1"/>
    <col min="16130" max="16130" width="40.140625" style="4" customWidth="1"/>
    <col min="16131" max="16131" width="11.85546875" style="4" customWidth="1"/>
    <col min="16132" max="16132" width="11.42578125" style="4" customWidth="1"/>
    <col min="16133" max="16133" width="11.28515625" style="4" customWidth="1"/>
    <col min="16134" max="16134" width="10.5703125" style="4" customWidth="1"/>
    <col min="16135" max="16135" width="11" style="4" customWidth="1"/>
    <col min="16136" max="16136" width="11.140625" style="4" customWidth="1"/>
    <col min="16137" max="16137" width="10.7109375" style="4" customWidth="1"/>
    <col min="16138" max="16138" width="11.5703125" style="4" customWidth="1"/>
    <col min="16139" max="16139" width="10.28515625" style="4" customWidth="1"/>
    <col min="16140" max="16140" width="11.5703125" style="4" customWidth="1"/>
    <col min="16141" max="16141" width="11" style="4" customWidth="1"/>
    <col min="16142" max="16142" width="12.140625" style="4" customWidth="1"/>
    <col min="16143" max="16143" width="11.28515625" style="4" customWidth="1"/>
    <col min="16144" max="16384" width="9.140625" style="4"/>
  </cols>
  <sheetData>
    <row r="1" spans="1:16" ht="20.25" x14ac:dyDescent="0.3">
      <c r="A1" s="11"/>
      <c r="B1" s="12"/>
      <c r="C1" s="12"/>
      <c r="D1" s="12"/>
      <c r="E1" s="12"/>
      <c r="F1" s="12"/>
      <c r="G1" s="12"/>
      <c r="H1" s="12"/>
      <c r="I1" s="12"/>
      <c r="J1" s="2"/>
      <c r="K1" s="29" t="s">
        <v>116</v>
      </c>
      <c r="L1" s="29"/>
      <c r="M1" s="29"/>
      <c r="N1" s="29"/>
      <c r="O1" s="29"/>
    </row>
    <row r="2" spans="1:16" ht="20.25" x14ac:dyDescent="0.3">
      <c r="A2" s="11"/>
      <c r="B2" s="12"/>
      <c r="C2" s="12"/>
      <c r="D2" s="12"/>
      <c r="E2" s="12"/>
      <c r="F2" s="12"/>
      <c r="G2" s="12"/>
      <c r="H2" s="12"/>
      <c r="I2" s="12"/>
      <c r="J2" s="2"/>
      <c r="K2" s="62"/>
      <c r="L2" s="62" t="s">
        <v>105</v>
      </c>
      <c r="M2" s="62"/>
      <c r="N2" s="62"/>
      <c r="O2" s="62"/>
    </row>
    <row r="3" spans="1:16" ht="20.25" x14ac:dyDescent="0.3">
      <c r="A3" s="11"/>
      <c r="B3" s="12"/>
      <c r="C3" s="12"/>
      <c r="D3" s="12"/>
      <c r="E3" s="12"/>
      <c r="F3" s="12"/>
      <c r="G3" s="12"/>
      <c r="H3" s="12"/>
      <c r="I3" s="12"/>
      <c r="J3" s="2"/>
      <c r="K3" s="62"/>
      <c r="L3" s="62" t="s">
        <v>106</v>
      </c>
      <c r="M3" s="62"/>
      <c r="N3" s="62"/>
      <c r="O3" s="62"/>
    </row>
    <row r="4" spans="1:16" ht="20.25" x14ac:dyDescent="0.3">
      <c r="A4" s="11"/>
      <c r="B4" s="12"/>
      <c r="C4" s="12"/>
      <c r="D4" s="12"/>
      <c r="E4" s="12"/>
      <c r="F4" s="12"/>
      <c r="G4" s="12"/>
      <c r="H4" s="12"/>
      <c r="I4" s="12"/>
      <c r="J4" s="2"/>
      <c r="K4" s="62"/>
      <c r="L4" s="62" t="s">
        <v>0</v>
      </c>
      <c r="M4" s="62"/>
      <c r="N4" s="62"/>
      <c r="O4" s="62"/>
    </row>
    <row r="5" spans="1:16" ht="20.25" x14ac:dyDescent="0.3">
      <c r="A5" s="11"/>
      <c r="B5" s="12"/>
      <c r="C5" s="12"/>
      <c r="D5" s="12"/>
      <c r="E5" s="12"/>
      <c r="F5" s="12"/>
      <c r="G5" s="12"/>
      <c r="H5" s="12"/>
      <c r="I5" s="12"/>
      <c r="J5" s="2"/>
      <c r="K5" s="62"/>
      <c r="L5" s="62" t="s">
        <v>107</v>
      </c>
      <c r="M5" s="62"/>
      <c r="N5" s="62"/>
      <c r="O5" s="62"/>
    </row>
    <row r="6" spans="1:16" ht="20.25" x14ac:dyDescent="0.3">
      <c r="A6" s="11"/>
      <c r="B6" s="12"/>
      <c r="C6" s="12"/>
      <c r="D6" s="12"/>
      <c r="E6" s="12"/>
      <c r="F6" s="12"/>
      <c r="G6" s="12"/>
      <c r="H6" s="12"/>
      <c r="I6" s="12"/>
      <c r="J6" s="2"/>
      <c r="K6" s="62"/>
      <c r="L6" s="62"/>
      <c r="M6" s="62"/>
      <c r="N6" s="62"/>
      <c r="O6" s="62"/>
    </row>
    <row r="7" spans="1:16" ht="20.25" x14ac:dyDescent="0.3">
      <c r="A7" s="11"/>
      <c r="B7" s="12"/>
      <c r="C7" s="12"/>
      <c r="D7" s="12"/>
      <c r="E7" s="12"/>
      <c r="F7" s="12"/>
      <c r="G7" s="12"/>
      <c r="H7" s="12"/>
      <c r="I7" s="12"/>
      <c r="J7" s="2"/>
      <c r="K7" s="62"/>
      <c r="L7" s="62" t="s">
        <v>104</v>
      </c>
      <c r="M7" s="62"/>
      <c r="N7" s="62"/>
      <c r="O7" s="62"/>
    </row>
    <row r="8" spans="1:16" ht="20.25" x14ac:dyDescent="0.3">
      <c r="A8" s="11"/>
      <c r="B8" s="12"/>
      <c r="C8" s="12"/>
      <c r="D8" s="12"/>
      <c r="E8" s="12"/>
      <c r="F8" s="12"/>
      <c r="G8" s="12"/>
      <c r="H8" s="12"/>
      <c r="I8" s="12"/>
      <c r="J8" s="2"/>
      <c r="K8" s="31"/>
      <c r="L8" s="31"/>
      <c r="M8" s="31"/>
      <c r="N8" s="31"/>
      <c r="O8" s="31"/>
    </row>
    <row r="9" spans="1:16" ht="19.5" customHeight="1" x14ac:dyDescent="0.3">
      <c r="A9" s="11"/>
      <c r="B9" s="12"/>
      <c r="C9" s="12"/>
      <c r="D9" s="12"/>
      <c r="E9" s="12"/>
      <c r="F9" s="12"/>
      <c r="G9" s="12"/>
      <c r="H9" s="12"/>
      <c r="I9" s="12"/>
      <c r="J9" s="2"/>
      <c r="K9" s="17" t="s">
        <v>114</v>
      </c>
      <c r="L9" s="29"/>
      <c r="M9" s="17"/>
      <c r="N9" s="17"/>
      <c r="O9" s="17"/>
    </row>
    <row r="10" spans="1:16" ht="20.25" x14ac:dyDescent="0.3">
      <c r="B10" s="9"/>
      <c r="D10" s="9"/>
      <c r="E10" s="9"/>
      <c r="F10" s="9"/>
      <c r="G10" s="9"/>
      <c r="H10" s="9"/>
      <c r="J10" s="1"/>
      <c r="K10" s="29"/>
      <c r="L10" s="29" t="s">
        <v>108</v>
      </c>
      <c r="M10" s="29"/>
      <c r="N10" s="29"/>
      <c r="P10" s="29"/>
    </row>
    <row r="11" spans="1:16" ht="20.25" x14ac:dyDescent="0.3">
      <c r="B11" s="9"/>
      <c r="C11" s="9"/>
      <c r="D11" s="9"/>
      <c r="E11" s="9"/>
      <c r="F11" s="9"/>
      <c r="G11" s="9"/>
      <c r="H11" s="9"/>
      <c r="J11" s="1"/>
      <c r="K11" s="30"/>
      <c r="L11" s="63" t="s">
        <v>45</v>
      </c>
      <c r="M11" s="64"/>
      <c r="N11" s="64"/>
      <c r="O11" s="64"/>
      <c r="P11" s="64"/>
    </row>
    <row r="12" spans="1:16" ht="20.25" x14ac:dyDescent="0.3">
      <c r="B12" s="9"/>
      <c r="C12" s="9"/>
      <c r="D12" s="9"/>
      <c r="E12" s="9"/>
      <c r="F12" s="9"/>
      <c r="G12" s="9"/>
      <c r="H12" s="9"/>
      <c r="J12" s="1"/>
      <c r="K12" s="63" t="s">
        <v>44</v>
      </c>
      <c r="L12" s="65"/>
      <c r="M12" s="65"/>
      <c r="N12" s="65"/>
      <c r="O12" s="65"/>
    </row>
    <row r="13" spans="1:16" ht="20.25" x14ac:dyDescent="0.3">
      <c r="B13" s="9"/>
      <c r="C13" s="9"/>
      <c r="D13" s="9"/>
      <c r="E13" s="9"/>
      <c r="F13" s="9"/>
      <c r="G13" s="9"/>
      <c r="H13" s="9"/>
      <c r="J13" s="1"/>
      <c r="K13" s="63" t="s">
        <v>115</v>
      </c>
      <c r="L13" s="63"/>
      <c r="M13" s="63"/>
      <c r="N13" s="63"/>
      <c r="O13" s="63"/>
    </row>
    <row r="14" spans="1:16" ht="20.25" x14ac:dyDescent="0.3">
      <c r="B14" s="9"/>
      <c r="C14" s="9"/>
      <c r="D14" s="9"/>
      <c r="E14" s="9"/>
      <c r="F14" s="9"/>
      <c r="G14" s="9"/>
      <c r="H14" s="9"/>
      <c r="J14" s="1"/>
      <c r="K14" s="62"/>
      <c r="L14" s="62" t="s">
        <v>109</v>
      </c>
      <c r="M14" s="62"/>
      <c r="N14" s="62"/>
      <c r="O14" s="62"/>
    </row>
    <row r="15" spans="1:16" ht="20.25" x14ac:dyDescent="0.3">
      <c r="B15" s="9"/>
      <c r="C15" s="9"/>
      <c r="D15" s="9"/>
      <c r="E15" s="9"/>
      <c r="F15" s="9"/>
      <c r="G15" s="9"/>
      <c r="H15" s="9"/>
      <c r="J15" s="1"/>
      <c r="K15" s="62"/>
      <c r="L15" s="62" t="s">
        <v>110</v>
      </c>
      <c r="M15" s="62"/>
      <c r="N15" s="62"/>
      <c r="O15" s="62"/>
    </row>
    <row r="16" spans="1:16" ht="20.25" x14ac:dyDescent="0.3">
      <c r="B16" s="9"/>
      <c r="C16" s="9"/>
      <c r="D16" s="9"/>
      <c r="E16" s="9"/>
      <c r="F16" s="9"/>
      <c r="G16" s="9"/>
      <c r="H16" s="9"/>
      <c r="J16" s="1"/>
      <c r="K16" s="62"/>
      <c r="L16" s="62" t="s">
        <v>111</v>
      </c>
      <c r="M16" s="62"/>
      <c r="N16" s="62"/>
      <c r="O16" s="62"/>
    </row>
    <row r="17" spans="1:16" ht="20.25" x14ac:dyDescent="0.3">
      <c r="B17" s="9"/>
      <c r="C17" s="9"/>
      <c r="D17" s="9"/>
      <c r="E17" s="9"/>
      <c r="F17" s="9"/>
      <c r="G17" s="9"/>
      <c r="H17" s="9"/>
      <c r="J17" s="1"/>
      <c r="K17" s="62"/>
      <c r="L17" s="62" t="s">
        <v>112</v>
      </c>
      <c r="M17" s="62"/>
      <c r="N17" s="62"/>
      <c r="O17" s="62"/>
    </row>
    <row r="18" spans="1:16" ht="20.25" x14ac:dyDescent="0.3">
      <c r="B18" s="9"/>
      <c r="C18" s="9"/>
      <c r="D18" s="9"/>
      <c r="E18" s="9"/>
      <c r="F18" s="9"/>
      <c r="G18" s="9"/>
      <c r="H18" s="9"/>
      <c r="J18" s="1"/>
      <c r="K18" s="8"/>
      <c r="L18" s="8"/>
      <c r="M18" s="8"/>
      <c r="N18" s="8"/>
      <c r="O18" s="8"/>
    </row>
    <row r="19" spans="1:16" ht="20.25" x14ac:dyDescent="0.3">
      <c r="A19" s="3"/>
      <c r="B19" s="3"/>
      <c r="C19" s="3"/>
      <c r="D19" s="3"/>
      <c r="E19" s="3"/>
      <c r="F19" s="70" t="s">
        <v>29</v>
      </c>
      <c r="G19" s="71"/>
      <c r="H19" s="3"/>
      <c r="I19" s="3"/>
      <c r="J19" s="3"/>
      <c r="K19" s="3"/>
      <c r="L19" s="30"/>
      <c r="M19" s="30"/>
      <c r="N19" s="30"/>
      <c r="O19" s="30"/>
    </row>
    <row r="20" spans="1:16" s="13" customFormat="1" ht="20.25" x14ac:dyDescent="0.25">
      <c r="A20" s="69" t="s">
        <v>99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</row>
    <row r="21" spans="1:16" s="13" customFormat="1" ht="20.25" x14ac:dyDescent="0.25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</row>
    <row r="22" spans="1:16" s="9" customFormat="1" ht="15.75" x14ac:dyDescent="0.25">
      <c r="A22" s="66" t="s">
        <v>1</v>
      </c>
      <c r="B22" s="66" t="s">
        <v>2</v>
      </c>
      <c r="C22" s="66" t="s">
        <v>3</v>
      </c>
      <c r="D22" s="68" t="s">
        <v>4</v>
      </c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</row>
    <row r="23" spans="1:16" s="9" customFormat="1" ht="16.5" customHeight="1" x14ac:dyDescent="0.25">
      <c r="A23" s="67"/>
      <c r="B23" s="67"/>
      <c r="C23" s="67"/>
      <c r="D23" s="48" t="s">
        <v>5</v>
      </c>
      <c r="E23" s="48" t="s">
        <v>6</v>
      </c>
      <c r="F23" s="48" t="s">
        <v>7</v>
      </c>
      <c r="G23" s="48" t="s">
        <v>8</v>
      </c>
      <c r="H23" s="48" t="s">
        <v>9</v>
      </c>
      <c r="I23" s="48" t="s">
        <v>10</v>
      </c>
      <c r="J23" s="48" t="s">
        <v>11</v>
      </c>
      <c r="K23" s="48" t="s">
        <v>12</v>
      </c>
      <c r="L23" s="48" t="s">
        <v>13</v>
      </c>
      <c r="M23" s="48" t="s">
        <v>14</v>
      </c>
      <c r="N23" s="48" t="s">
        <v>15</v>
      </c>
      <c r="O23" s="48" t="s">
        <v>16</v>
      </c>
    </row>
    <row r="24" spans="1:16" ht="16.5" customHeight="1" x14ac:dyDescent="0.2">
      <c r="A24" s="48">
        <v>1</v>
      </c>
      <c r="B24" s="49" t="s">
        <v>35</v>
      </c>
      <c r="C24" s="50">
        <f>C25</f>
        <v>16.309000000000001</v>
      </c>
      <c r="D24" s="50">
        <f t="shared" ref="D24:O24" si="0">D25</f>
        <v>2.54</v>
      </c>
      <c r="E24" s="50">
        <f t="shared" si="0"/>
        <v>3.4780000000000002</v>
      </c>
      <c r="F24" s="50">
        <f t="shared" si="0"/>
        <v>2.798</v>
      </c>
      <c r="G24" s="50">
        <f t="shared" si="0"/>
        <v>1.2949999999999999</v>
      </c>
      <c r="H24" s="50">
        <f t="shared" si="0"/>
        <v>0</v>
      </c>
      <c r="I24" s="50">
        <f t="shared" si="0"/>
        <v>0</v>
      </c>
      <c r="J24" s="50">
        <f t="shared" si="0"/>
        <v>0</v>
      </c>
      <c r="K24" s="50">
        <f t="shared" si="0"/>
        <v>0</v>
      </c>
      <c r="L24" s="50">
        <f t="shared" si="0"/>
        <v>0</v>
      </c>
      <c r="M24" s="50">
        <f t="shared" si="0"/>
        <v>0.6</v>
      </c>
      <c r="N24" s="50">
        <f t="shared" si="0"/>
        <v>2.298</v>
      </c>
      <c r="O24" s="50">
        <f t="shared" si="0"/>
        <v>3.3</v>
      </c>
    </row>
    <row r="25" spans="1:16" ht="16.5" customHeight="1" x14ac:dyDescent="0.2">
      <c r="A25" s="48"/>
      <c r="B25" s="49" t="s">
        <v>40</v>
      </c>
      <c r="C25" s="50">
        <f>SUM(D25:O25)</f>
        <v>16.309000000000001</v>
      </c>
      <c r="D25" s="50">
        <v>2.54</v>
      </c>
      <c r="E25" s="44">
        <v>3.4780000000000002</v>
      </c>
      <c r="F25" s="44">
        <v>2.798</v>
      </c>
      <c r="G25" s="50">
        <v>1.2949999999999999</v>
      </c>
      <c r="H25" s="50">
        <v>0</v>
      </c>
      <c r="I25" s="50">
        <v>0</v>
      </c>
      <c r="J25" s="50">
        <v>0</v>
      </c>
      <c r="K25" s="50">
        <v>0</v>
      </c>
      <c r="L25" s="50">
        <v>0</v>
      </c>
      <c r="M25" s="50">
        <v>0.6</v>
      </c>
      <c r="N25" s="44">
        <v>2.298</v>
      </c>
      <c r="O25" s="50">
        <v>3.3</v>
      </c>
    </row>
    <row r="26" spans="1:16" ht="16.5" customHeight="1" x14ac:dyDescent="0.2">
      <c r="A26" s="48">
        <v>2</v>
      </c>
      <c r="B26" s="41" t="s">
        <v>36</v>
      </c>
      <c r="C26" s="50">
        <f t="shared" ref="C26:O26" si="1">SUM(C27:C71)</f>
        <v>1272.1270000000004</v>
      </c>
      <c r="D26" s="50">
        <f t="shared" si="1"/>
        <v>236.28300000000002</v>
      </c>
      <c r="E26" s="50">
        <f t="shared" si="1"/>
        <v>229.13699999999997</v>
      </c>
      <c r="F26" s="50">
        <f t="shared" si="1"/>
        <v>171.85699999999994</v>
      </c>
      <c r="G26" s="50">
        <f t="shared" si="1"/>
        <v>119.27800000000001</v>
      </c>
      <c r="H26" s="50">
        <f t="shared" si="1"/>
        <v>24.220000000000006</v>
      </c>
      <c r="I26" s="50">
        <f t="shared" si="1"/>
        <v>12.642999999999999</v>
      </c>
      <c r="J26" s="50">
        <f t="shared" si="1"/>
        <v>6.3920000000000012</v>
      </c>
      <c r="K26" s="50">
        <f t="shared" si="1"/>
        <v>17.927</v>
      </c>
      <c r="L26" s="50">
        <f t="shared" si="1"/>
        <v>9.75</v>
      </c>
      <c r="M26" s="50">
        <f t="shared" si="1"/>
        <v>63.435000000000009</v>
      </c>
      <c r="N26" s="50">
        <f t="shared" si="1"/>
        <v>140.13699999999997</v>
      </c>
      <c r="O26" s="50">
        <f t="shared" si="1"/>
        <v>241.06800000000004</v>
      </c>
    </row>
    <row r="27" spans="1:16" ht="18" customHeight="1" x14ac:dyDescent="0.2">
      <c r="A27" s="46"/>
      <c r="B27" s="41" t="s">
        <v>23</v>
      </c>
      <c r="C27" s="50">
        <f>SUM(D27:O27)</f>
        <v>63.003999999999998</v>
      </c>
      <c r="D27" s="51">
        <v>14.86</v>
      </c>
      <c r="E27" s="51">
        <v>13.45</v>
      </c>
      <c r="F27" s="51">
        <v>7.8449999999999998</v>
      </c>
      <c r="G27" s="51">
        <v>6.431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1.6279999999999999</v>
      </c>
      <c r="N27" s="51">
        <v>7.1920000000000002</v>
      </c>
      <c r="O27" s="51">
        <v>11.598000000000001</v>
      </c>
    </row>
    <row r="28" spans="1:16" ht="18.75" customHeight="1" x14ac:dyDescent="0.2">
      <c r="A28" s="45"/>
      <c r="B28" s="41" t="s">
        <v>46</v>
      </c>
      <c r="C28" s="50">
        <f t="shared" ref="C28:C36" si="2">SUM(D28:O28)</f>
        <v>62.69400000000001</v>
      </c>
      <c r="D28" s="51">
        <v>22.184999999999999</v>
      </c>
      <c r="E28" s="51">
        <v>11.11</v>
      </c>
      <c r="F28" s="51">
        <v>8.2270000000000003</v>
      </c>
      <c r="G28" s="51">
        <v>5.7039999999999997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0.185</v>
      </c>
      <c r="N28" s="51">
        <v>5.7350000000000003</v>
      </c>
      <c r="O28" s="51">
        <v>9.548</v>
      </c>
    </row>
    <row r="29" spans="1:16" ht="18.75" customHeight="1" x14ac:dyDescent="0.2">
      <c r="A29" s="45"/>
      <c r="B29" s="41" t="s">
        <v>47</v>
      </c>
      <c r="C29" s="50">
        <f>SUM(D29:O29)</f>
        <v>16.969000000000001</v>
      </c>
      <c r="D29" s="51">
        <v>3.931</v>
      </c>
      <c r="E29" s="51">
        <v>3.105</v>
      </c>
      <c r="F29" s="51">
        <v>2.5249999999999999</v>
      </c>
      <c r="G29" s="51">
        <v>1.907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0.68</v>
      </c>
      <c r="N29" s="51">
        <v>1.0089999999999999</v>
      </c>
      <c r="O29" s="51">
        <v>3.8119999999999998</v>
      </c>
    </row>
    <row r="30" spans="1:16" ht="18.75" customHeight="1" x14ac:dyDescent="0.2">
      <c r="A30" s="45"/>
      <c r="B30" s="41" t="s">
        <v>63</v>
      </c>
      <c r="C30" s="50">
        <f t="shared" si="2"/>
        <v>88.03</v>
      </c>
      <c r="D30" s="51">
        <v>19.803000000000001</v>
      </c>
      <c r="E30" s="51">
        <v>16.18</v>
      </c>
      <c r="F30" s="51">
        <v>9.9269999999999996</v>
      </c>
      <c r="G30" s="51">
        <v>9.1999999999999993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5.08</v>
      </c>
      <c r="N30" s="51">
        <v>11.4</v>
      </c>
      <c r="O30" s="51">
        <v>16.440000000000001</v>
      </c>
    </row>
    <row r="31" spans="1:16" ht="18.75" customHeight="1" x14ac:dyDescent="0.2">
      <c r="A31" s="45"/>
      <c r="B31" s="41" t="s">
        <v>48</v>
      </c>
      <c r="C31" s="50">
        <f t="shared" si="2"/>
        <v>50.004999999999995</v>
      </c>
      <c r="D31" s="51">
        <v>9.1649999999999991</v>
      </c>
      <c r="E31" s="51">
        <v>10.919</v>
      </c>
      <c r="F31" s="51">
        <v>6.875</v>
      </c>
      <c r="G31" s="51">
        <v>5.056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2.637</v>
      </c>
      <c r="N31" s="51">
        <v>4.1900000000000004</v>
      </c>
      <c r="O31" s="51">
        <v>11.163</v>
      </c>
    </row>
    <row r="32" spans="1:16" ht="18.75" customHeight="1" x14ac:dyDescent="0.2">
      <c r="A32" s="45"/>
      <c r="B32" s="41" t="s">
        <v>49</v>
      </c>
      <c r="C32" s="50">
        <f t="shared" si="2"/>
        <v>40.257000000000005</v>
      </c>
      <c r="D32" s="51">
        <v>7.9429999999999996</v>
      </c>
      <c r="E32" s="51">
        <v>7.5170000000000003</v>
      </c>
      <c r="F32" s="51">
        <v>7.181</v>
      </c>
      <c r="G32" s="51">
        <v>3.605</v>
      </c>
      <c r="H32" s="51">
        <v>0.17499999999999999</v>
      </c>
      <c r="I32" s="51">
        <v>0</v>
      </c>
      <c r="J32" s="51">
        <v>0</v>
      </c>
      <c r="K32" s="51">
        <v>0</v>
      </c>
      <c r="L32" s="51">
        <v>0</v>
      </c>
      <c r="M32" s="51">
        <v>0.81599999999999995</v>
      </c>
      <c r="N32" s="51">
        <v>4.95</v>
      </c>
      <c r="O32" s="51">
        <v>8.07</v>
      </c>
      <c r="P32" s="4" t="s">
        <v>27</v>
      </c>
    </row>
    <row r="33" spans="1:15" ht="18.75" customHeight="1" x14ac:dyDescent="0.2">
      <c r="A33" s="45"/>
      <c r="B33" s="41" t="s">
        <v>50</v>
      </c>
      <c r="C33" s="50">
        <f t="shared" si="2"/>
        <v>57.86999999999999</v>
      </c>
      <c r="D33" s="51">
        <v>14.584</v>
      </c>
      <c r="E33" s="51">
        <v>10.759</v>
      </c>
      <c r="F33" s="51">
        <v>7.4</v>
      </c>
      <c r="G33" s="51">
        <v>4.4210000000000003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3.48</v>
      </c>
      <c r="N33" s="51">
        <v>4.968</v>
      </c>
      <c r="O33" s="51">
        <v>12.257999999999999</v>
      </c>
    </row>
    <row r="34" spans="1:15" ht="18.75" customHeight="1" x14ac:dyDescent="0.2">
      <c r="A34" s="45"/>
      <c r="B34" s="41" t="s">
        <v>51</v>
      </c>
      <c r="C34" s="50">
        <f t="shared" si="2"/>
        <v>40.284999999999997</v>
      </c>
      <c r="D34" s="50">
        <v>7.4420000000000002</v>
      </c>
      <c r="E34" s="50">
        <v>7.4420000000000002</v>
      </c>
      <c r="F34" s="50">
        <v>6.8049999999999997</v>
      </c>
      <c r="G34" s="50">
        <v>3.6139999999999999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1.9650000000000001</v>
      </c>
      <c r="N34" s="50">
        <v>4.577</v>
      </c>
      <c r="O34" s="50">
        <v>8.44</v>
      </c>
    </row>
    <row r="35" spans="1:15" ht="18.75" customHeight="1" x14ac:dyDescent="0.2">
      <c r="A35" s="45"/>
      <c r="B35" s="41" t="s">
        <v>52</v>
      </c>
      <c r="C35" s="50">
        <f t="shared" si="2"/>
        <v>26.192</v>
      </c>
      <c r="D35" s="50">
        <v>3.7360000000000002</v>
      </c>
      <c r="E35" s="50">
        <v>6.2009999999999996</v>
      </c>
      <c r="F35" s="50">
        <v>2.988</v>
      </c>
      <c r="G35" s="50">
        <v>2.3919999999999999</v>
      </c>
      <c r="H35" s="50">
        <v>1.069</v>
      </c>
      <c r="I35" s="50">
        <v>0</v>
      </c>
      <c r="J35" s="50">
        <v>0</v>
      </c>
      <c r="K35" s="50">
        <v>0</v>
      </c>
      <c r="L35" s="50">
        <v>0.02</v>
      </c>
      <c r="M35" s="50">
        <v>0.39900000000000002</v>
      </c>
      <c r="N35" s="50">
        <v>3.3719999999999999</v>
      </c>
      <c r="O35" s="50">
        <v>6.0149999999999997</v>
      </c>
    </row>
    <row r="36" spans="1:15" ht="18.75" customHeight="1" x14ac:dyDescent="0.2">
      <c r="A36" s="45"/>
      <c r="B36" s="41" t="s">
        <v>64</v>
      </c>
      <c r="C36" s="50">
        <f t="shared" si="2"/>
        <v>16.616</v>
      </c>
      <c r="D36" s="51">
        <v>2.4</v>
      </c>
      <c r="E36" s="51">
        <v>3.496</v>
      </c>
      <c r="F36" s="51">
        <v>2.1859999999999999</v>
      </c>
      <c r="G36" s="51">
        <v>2.1360000000000001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0.71</v>
      </c>
      <c r="N36" s="51">
        <v>1.788</v>
      </c>
      <c r="O36" s="51">
        <v>3.9</v>
      </c>
    </row>
    <row r="37" spans="1:15" ht="15.75" x14ac:dyDescent="0.2">
      <c r="A37" s="48"/>
      <c r="B37" s="61" t="s">
        <v>95</v>
      </c>
      <c r="C37" s="50">
        <f>SUM(D37:O37)</f>
        <v>12.579000000000001</v>
      </c>
      <c r="D37" s="58">
        <v>2.3769999999999998</v>
      </c>
      <c r="E37" s="58">
        <v>2.1760000000000002</v>
      </c>
      <c r="F37" s="58">
        <v>2</v>
      </c>
      <c r="G37" s="58">
        <v>1.373</v>
      </c>
      <c r="H37" s="58">
        <v>0.32600000000000001</v>
      </c>
      <c r="I37" s="58">
        <v>1.9E-2</v>
      </c>
      <c r="J37" s="58">
        <v>2.3E-2</v>
      </c>
      <c r="K37" s="58">
        <v>0.03</v>
      </c>
      <c r="L37" s="58">
        <v>0</v>
      </c>
      <c r="M37" s="58">
        <v>0.78600000000000003</v>
      </c>
      <c r="N37" s="58">
        <v>1.5569999999999999</v>
      </c>
      <c r="O37" s="58">
        <v>1.9119999999999999</v>
      </c>
    </row>
    <row r="38" spans="1:15" ht="15.75" x14ac:dyDescent="0.2">
      <c r="A38" s="48"/>
      <c r="B38" s="41" t="s">
        <v>65</v>
      </c>
      <c r="C38" s="50">
        <f t="shared" ref="C38:C72" si="3">SUM(D38:O38)</f>
        <v>4.7580000000000009</v>
      </c>
      <c r="D38" s="51">
        <v>0.39700000000000002</v>
      </c>
      <c r="E38" s="51">
        <v>0.39700000000000002</v>
      </c>
      <c r="F38" s="51">
        <v>0.39700000000000002</v>
      </c>
      <c r="G38" s="51">
        <v>0.39700000000000002</v>
      </c>
      <c r="H38" s="51">
        <v>0.39700000000000002</v>
      </c>
      <c r="I38" s="51">
        <v>0.39700000000000002</v>
      </c>
      <c r="J38" s="51">
        <v>0.39700000000000002</v>
      </c>
      <c r="K38" s="51">
        <v>0.39700000000000002</v>
      </c>
      <c r="L38" s="51">
        <v>0.39700000000000002</v>
      </c>
      <c r="M38" s="51">
        <v>0.39700000000000002</v>
      </c>
      <c r="N38" s="51">
        <v>0.39700000000000002</v>
      </c>
      <c r="O38" s="51">
        <v>0.39100000000000001</v>
      </c>
    </row>
    <row r="39" spans="1:15" ht="15.75" x14ac:dyDescent="0.2">
      <c r="A39" s="48"/>
      <c r="B39" s="41" t="s">
        <v>96</v>
      </c>
      <c r="C39" s="50">
        <f t="shared" si="3"/>
        <v>0</v>
      </c>
      <c r="D39" s="51">
        <v>0</v>
      </c>
      <c r="E39" s="51">
        <v>0</v>
      </c>
      <c r="F39" s="51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</row>
    <row r="40" spans="1:15" ht="15.75" x14ac:dyDescent="0.2">
      <c r="A40" s="48"/>
      <c r="B40" s="41" t="s">
        <v>66</v>
      </c>
      <c r="C40" s="50">
        <f t="shared" si="3"/>
        <v>10.961</v>
      </c>
      <c r="D40" s="51">
        <v>1.7370000000000001</v>
      </c>
      <c r="E40" s="51">
        <v>2.036</v>
      </c>
      <c r="F40" s="51">
        <v>1.7370000000000001</v>
      </c>
      <c r="G40" s="51">
        <v>1.3959999999999999</v>
      </c>
      <c r="H40" s="51">
        <v>0.17599999999999999</v>
      </c>
      <c r="I40" s="51">
        <v>4.1000000000000002E-2</v>
      </c>
      <c r="J40" s="51">
        <v>0.04</v>
      </c>
      <c r="K40" s="51">
        <v>3.2000000000000001E-2</v>
      </c>
      <c r="L40" s="51">
        <v>3.5000000000000003E-2</v>
      </c>
      <c r="M40" s="51">
        <v>0.625</v>
      </c>
      <c r="N40" s="51">
        <v>1.099</v>
      </c>
      <c r="O40" s="51">
        <v>2.0070000000000001</v>
      </c>
    </row>
    <row r="41" spans="1:15" ht="15.75" x14ac:dyDescent="0.2">
      <c r="A41" s="48"/>
      <c r="B41" s="41" t="s">
        <v>97</v>
      </c>
      <c r="C41" s="50">
        <f t="shared" si="3"/>
        <v>80.673000000000002</v>
      </c>
      <c r="D41" s="51">
        <v>4.9800000000000004</v>
      </c>
      <c r="E41" s="51">
        <v>4.4800000000000004</v>
      </c>
      <c r="F41" s="51">
        <v>4.45</v>
      </c>
      <c r="G41" s="51">
        <v>4.0049999999999999</v>
      </c>
      <c r="H41" s="51">
        <v>4.3380000000000001</v>
      </c>
      <c r="I41" s="51">
        <v>4.26</v>
      </c>
      <c r="J41" s="51">
        <v>4.6500000000000004</v>
      </c>
      <c r="K41" s="51">
        <v>6.23</v>
      </c>
      <c r="L41" s="51">
        <v>3.99</v>
      </c>
      <c r="M41" s="51">
        <v>6.21</v>
      </c>
      <c r="N41" s="51">
        <v>13.46</v>
      </c>
      <c r="O41" s="51">
        <v>19.62</v>
      </c>
    </row>
    <row r="42" spans="1:15" ht="15.75" x14ac:dyDescent="0.2">
      <c r="A42" s="48"/>
      <c r="B42" s="41" t="s">
        <v>67</v>
      </c>
      <c r="C42" s="50">
        <f t="shared" si="3"/>
        <v>9.9690000000000012</v>
      </c>
      <c r="D42" s="51">
        <v>1.9930000000000001</v>
      </c>
      <c r="E42" s="51">
        <v>1.677</v>
      </c>
      <c r="F42" s="51">
        <v>1.395</v>
      </c>
      <c r="G42" s="51">
        <v>1.0449999999999999</v>
      </c>
      <c r="H42" s="51">
        <v>0.58899999999999997</v>
      </c>
      <c r="I42" s="51">
        <v>7.6999999999999999E-2</v>
      </c>
      <c r="J42" s="51">
        <v>6.4000000000000001E-2</v>
      </c>
      <c r="K42" s="51">
        <v>6.0999999999999999E-2</v>
      </c>
      <c r="L42" s="51">
        <v>6.5000000000000002E-2</v>
      </c>
      <c r="M42" s="51">
        <v>0.67100000000000004</v>
      </c>
      <c r="N42" s="51">
        <v>1.012</v>
      </c>
      <c r="O42" s="51">
        <v>1.32</v>
      </c>
    </row>
    <row r="43" spans="1:15" ht="15.75" x14ac:dyDescent="0.2">
      <c r="A43" s="48"/>
      <c r="B43" s="41" t="s">
        <v>68</v>
      </c>
      <c r="C43" s="50">
        <f t="shared" si="3"/>
        <v>20.454000000000001</v>
      </c>
      <c r="D43" s="51">
        <v>1.9359999999999999</v>
      </c>
      <c r="E43" s="51">
        <v>3.5379999999999998</v>
      </c>
      <c r="F43" s="51">
        <v>3.6019999999999999</v>
      </c>
      <c r="G43" s="51">
        <v>2.2000000000000002</v>
      </c>
      <c r="H43" s="51">
        <v>0.69699999999999995</v>
      </c>
      <c r="I43" s="51">
        <v>0</v>
      </c>
      <c r="J43" s="51">
        <v>0</v>
      </c>
      <c r="K43" s="51">
        <v>0</v>
      </c>
      <c r="L43" s="51">
        <v>0</v>
      </c>
      <c r="M43" s="51">
        <v>0.71</v>
      </c>
      <c r="N43" s="51">
        <v>2.39</v>
      </c>
      <c r="O43" s="51">
        <v>5.3810000000000002</v>
      </c>
    </row>
    <row r="44" spans="1:15" ht="15.75" x14ac:dyDescent="0.2">
      <c r="A44" s="48"/>
      <c r="B44" s="41" t="s">
        <v>69</v>
      </c>
      <c r="C44" s="50">
        <f t="shared" si="3"/>
        <v>26.261999999999997</v>
      </c>
      <c r="D44" s="51">
        <v>4.4889999999999999</v>
      </c>
      <c r="E44" s="51">
        <v>4.2919999999999998</v>
      </c>
      <c r="F44" s="51">
        <v>4.0599999999999996</v>
      </c>
      <c r="G44" s="51">
        <v>2.1869999999999998</v>
      </c>
      <c r="H44" s="51">
        <v>0.46800000000000003</v>
      </c>
      <c r="I44" s="51">
        <v>0.313</v>
      </c>
      <c r="J44" s="51">
        <v>0.24</v>
      </c>
      <c r="K44" s="51">
        <v>0.249</v>
      </c>
      <c r="L44" s="51">
        <v>0.32100000000000001</v>
      </c>
      <c r="M44" s="51">
        <v>1.8029999999999999</v>
      </c>
      <c r="N44" s="51">
        <v>3.8090000000000002</v>
      </c>
      <c r="O44" s="51">
        <v>4.0309999999999997</v>
      </c>
    </row>
    <row r="45" spans="1:15" ht="15.75" x14ac:dyDescent="0.2">
      <c r="A45" s="48"/>
      <c r="B45" s="41" t="s">
        <v>70</v>
      </c>
      <c r="C45" s="50">
        <f t="shared" si="3"/>
        <v>30.085000000000001</v>
      </c>
      <c r="D45" s="51">
        <v>4.17</v>
      </c>
      <c r="E45" s="51">
        <v>4.5110000000000001</v>
      </c>
      <c r="F45" s="51">
        <v>4.1020000000000003</v>
      </c>
      <c r="G45" s="51">
        <v>2.3420000000000001</v>
      </c>
      <c r="H45" s="51">
        <v>0.81799999999999995</v>
      </c>
      <c r="I45" s="51">
        <v>0.60299999999999998</v>
      </c>
      <c r="J45" s="51">
        <v>0.36399999999999999</v>
      </c>
      <c r="K45" s="51">
        <v>0.755</v>
      </c>
      <c r="L45" s="51">
        <v>0.39400000000000002</v>
      </c>
      <c r="M45" s="51">
        <v>2.073</v>
      </c>
      <c r="N45" s="51">
        <v>3.7530000000000001</v>
      </c>
      <c r="O45" s="51">
        <v>6.2</v>
      </c>
    </row>
    <row r="46" spans="1:15" ht="15.75" x14ac:dyDescent="0.2">
      <c r="A46" s="48"/>
      <c r="B46" s="41" t="s">
        <v>71</v>
      </c>
      <c r="C46" s="50">
        <f t="shared" si="3"/>
        <v>25.091000000000001</v>
      </c>
      <c r="D46" s="51">
        <v>4.62</v>
      </c>
      <c r="E46" s="51">
        <v>4.468</v>
      </c>
      <c r="F46" s="51">
        <v>3.6349999999999998</v>
      </c>
      <c r="G46" s="51">
        <v>2.097</v>
      </c>
      <c r="H46" s="51">
        <v>0.629</v>
      </c>
      <c r="I46" s="51">
        <v>0.21199999999999999</v>
      </c>
      <c r="J46" s="51">
        <v>0.192</v>
      </c>
      <c r="K46" s="51">
        <v>0.20200000000000001</v>
      </c>
      <c r="L46" s="51">
        <v>0</v>
      </c>
      <c r="M46" s="51">
        <v>1.53</v>
      </c>
      <c r="N46" s="51">
        <v>2.5859999999999999</v>
      </c>
      <c r="O46" s="51">
        <v>4.92</v>
      </c>
    </row>
    <row r="47" spans="1:15" ht="15.75" x14ac:dyDescent="0.2">
      <c r="A47" s="48"/>
      <c r="B47" s="41" t="s">
        <v>72</v>
      </c>
      <c r="C47" s="50">
        <f t="shared" si="3"/>
        <v>1.3380000000000001</v>
      </c>
      <c r="D47" s="51">
        <v>9.7000000000000003E-2</v>
      </c>
      <c r="E47" s="51">
        <v>0.121</v>
      </c>
      <c r="F47" s="51">
        <v>0.112</v>
      </c>
      <c r="G47" s="51">
        <v>0.112</v>
      </c>
      <c r="H47" s="51">
        <v>0.13</v>
      </c>
      <c r="I47" s="51">
        <v>0.13</v>
      </c>
      <c r="J47" s="51">
        <v>0.109</v>
      </c>
      <c r="K47" s="51">
        <v>0.10100000000000001</v>
      </c>
      <c r="L47" s="51">
        <v>6.7000000000000004E-2</v>
      </c>
      <c r="M47" s="51">
        <v>0.09</v>
      </c>
      <c r="N47" s="51">
        <v>0.113</v>
      </c>
      <c r="O47" s="51">
        <v>0.156</v>
      </c>
    </row>
    <row r="48" spans="1:15" ht="15.75" x14ac:dyDescent="0.2">
      <c r="A48" s="48"/>
      <c r="B48" s="56" t="s">
        <v>73</v>
      </c>
      <c r="C48" s="50">
        <f t="shared" si="3"/>
        <v>21.428999999999998</v>
      </c>
      <c r="D48" s="51">
        <v>3.867</v>
      </c>
      <c r="E48" s="51">
        <v>3.96</v>
      </c>
      <c r="F48" s="51">
        <v>3.1269999999999998</v>
      </c>
      <c r="G48" s="51">
        <v>1.7030000000000001</v>
      </c>
      <c r="H48" s="51">
        <v>0.58299999999999996</v>
      </c>
      <c r="I48" s="51">
        <v>0</v>
      </c>
      <c r="J48" s="51">
        <v>0</v>
      </c>
      <c r="K48" s="51">
        <v>0</v>
      </c>
      <c r="L48" s="51">
        <v>0</v>
      </c>
      <c r="M48" s="51">
        <v>1.169</v>
      </c>
      <c r="N48" s="51">
        <v>2.4159999999999999</v>
      </c>
      <c r="O48" s="51">
        <v>4.6040000000000001</v>
      </c>
    </row>
    <row r="49" spans="1:15" ht="15.75" x14ac:dyDescent="0.2">
      <c r="A49" s="48"/>
      <c r="B49" s="56" t="s">
        <v>74</v>
      </c>
      <c r="C49" s="50">
        <f t="shared" si="3"/>
        <v>32.561999999999998</v>
      </c>
      <c r="D49" s="51">
        <v>5.93</v>
      </c>
      <c r="E49" s="51">
        <v>6.64</v>
      </c>
      <c r="F49" s="51">
        <v>5.4050000000000002</v>
      </c>
      <c r="G49" s="51">
        <v>2.79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1.7989999999999999</v>
      </c>
      <c r="N49" s="51">
        <v>3.82</v>
      </c>
      <c r="O49" s="51">
        <v>6.1779999999999999</v>
      </c>
    </row>
    <row r="50" spans="1:15" ht="15.75" x14ac:dyDescent="0.2">
      <c r="A50" s="48"/>
      <c r="B50" s="56" t="s">
        <v>75</v>
      </c>
      <c r="C50" s="50">
        <f t="shared" si="3"/>
        <v>12.782999999999999</v>
      </c>
      <c r="D50" s="51">
        <v>2.17</v>
      </c>
      <c r="E50" s="51">
        <v>2.61</v>
      </c>
      <c r="F50" s="51">
        <v>1.7210000000000001</v>
      </c>
      <c r="G50" s="51">
        <v>1.0549999999999999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0.56699999999999995</v>
      </c>
      <c r="N50" s="51">
        <v>1.76</v>
      </c>
      <c r="O50" s="51">
        <v>2.9</v>
      </c>
    </row>
    <row r="51" spans="1:15" ht="15.75" x14ac:dyDescent="0.2">
      <c r="A51" s="48"/>
      <c r="B51" s="56" t="s">
        <v>76</v>
      </c>
      <c r="C51" s="50">
        <f t="shared" si="3"/>
        <v>29.191999999999997</v>
      </c>
      <c r="D51" s="51">
        <v>5.5949999999999998</v>
      </c>
      <c r="E51" s="51">
        <v>6.5209999999999999</v>
      </c>
      <c r="F51" s="51">
        <v>4.2210000000000001</v>
      </c>
      <c r="G51" s="51">
        <v>3.3359999999999999</v>
      </c>
      <c r="H51" s="51">
        <v>0.94099999999999995</v>
      </c>
      <c r="I51" s="51">
        <v>0</v>
      </c>
      <c r="J51" s="51">
        <v>0</v>
      </c>
      <c r="K51" s="51">
        <v>0</v>
      </c>
      <c r="L51" s="51">
        <v>0</v>
      </c>
      <c r="M51" s="51">
        <v>1.538</v>
      </c>
      <c r="N51" s="51">
        <v>2.72</v>
      </c>
      <c r="O51" s="51">
        <v>4.32</v>
      </c>
    </row>
    <row r="52" spans="1:15" ht="15.75" x14ac:dyDescent="0.2">
      <c r="A52" s="48"/>
      <c r="B52" s="56" t="s">
        <v>77</v>
      </c>
      <c r="C52" s="50">
        <f t="shared" si="3"/>
        <v>15.276999999999997</v>
      </c>
      <c r="D52" s="51">
        <v>2.1</v>
      </c>
      <c r="E52" s="51">
        <v>2.407</v>
      </c>
      <c r="F52" s="51">
        <v>1.9890000000000001</v>
      </c>
      <c r="G52" s="51">
        <v>1.82</v>
      </c>
      <c r="H52" s="51">
        <v>0.88500000000000001</v>
      </c>
      <c r="I52" s="51">
        <v>8.3000000000000004E-2</v>
      </c>
      <c r="J52" s="51">
        <v>7.2999999999999995E-2</v>
      </c>
      <c r="K52" s="51">
        <v>6.0999999999999999E-2</v>
      </c>
      <c r="L52" s="51">
        <v>5.8999999999999997E-2</v>
      </c>
      <c r="M52" s="51">
        <v>0.71199999999999997</v>
      </c>
      <c r="N52" s="51">
        <v>1.7</v>
      </c>
      <c r="O52" s="51">
        <v>3.3879999999999999</v>
      </c>
    </row>
    <row r="53" spans="1:15" ht="15.75" x14ac:dyDescent="0.2">
      <c r="A53" s="48"/>
      <c r="B53" s="56" t="s">
        <v>78</v>
      </c>
      <c r="C53" s="50">
        <f t="shared" si="3"/>
        <v>39.917999999999999</v>
      </c>
      <c r="D53" s="51">
        <v>6.1970000000000001</v>
      </c>
      <c r="E53" s="51">
        <v>7.5339999999999998</v>
      </c>
      <c r="F53" s="51">
        <v>6.66</v>
      </c>
      <c r="G53" s="51">
        <v>4.0999999999999996</v>
      </c>
      <c r="H53" s="51">
        <v>0.46300000000000002</v>
      </c>
      <c r="I53" s="51">
        <v>0</v>
      </c>
      <c r="J53" s="51">
        <v>0</v>
      </c>
      <c r="K53" s="51">
        <v>0</v>
      </c>
      <c r="L53" s="51">
        <v>0</v>
      </c>
      <c r="M53" s="51">
        <v>2.1360000000000001</v>
      </c>
      <c r="N53" s="51">
        <v>5.1479999999999997</v>
      </c>
      <c r="O53" s="51">
        <v>7.68</v>
      </c>
    </row>
    <row r="54" spans="1:15" ht="15.75" x14ac:dyDescent="0.2">
      <c r="A54" s="48"/>
      <c r="B54" s="56" t="s">
        <v>79</v>
      </c>
      <c r="C54" s="50">
        <f>SUM(D54:O54)</f>
        <v>12.269000000000002</v>
      </c>
      <c r="D54" s="51">
        <v>2.19</v>
      </c>
      <c r="E54" s="51">
        <v>2.2909999999999999</v>
      </c>
      <c r="F54" s="51">
        <v>2.0350000000000001</v>
      </c>
      <c r="G54" s="51">
        <v>1.4570000000000001</v>
      </c>
      <c r="H54" s="51">
        <v>0</v>
      </c>
      <c r="I54" s="51">
        <v>0.69899999999999995</v>
      </c>
      <c r="J54" s="51">
        <v>0</v>
      </c>
      <c r="K54" s="51">
        <v>0</v>
      </c>
      <c r="L54" s="51">
        <v>0</v>
      </c>
      <c r="M54" s="51">
        <v>0.70399999999999996</v>
      </c>
      <c r="N54" s="51">
        <v>1.3140000000000001</v>
      </c>
      <c r="O54" s="51">
        <v>1.579</v>
      </c>
    </row>
    <row r="55" spans="1:15" ht="15.75" x14ac:dyDescent="0.2">
      <c r="A55" s="48"/>
      <c r="B55" s="41" t="s">
        <v>80</v>
      </c>
      <c r="C55" s="50">
        <f t="shared" si="3"/>
        <v>16.505000000000003</v>
      </c>
      <c r="D55" s="51">
        <v>3.2280000000000002</v>
      </c>
      <c r="E55" s="51">
        <v>2.7930000000000001</v>
      </c>
      <c r="F55" s="51">
        <v>2.391</v>
      </c>
      <c r="G55" s="51">
        <v>1.5660000000000001</v>
      </c>
      <c r="H55" s="51">
        <v>0.60899999999999999</v>
      </c>
      <c r="I55" s="51">
        <v>0</v>
      </c>
      <c r="J55" s="51">
        <v>0</v>
      </c>
      <c r="K55" s="51">
        <v>0</v>
      </c>
      <c r="L55" s="51">
        <v>0</v>
      </c>
      <c r="M55" s="51">
        <v>1.34</v>
      </c>
      <c r="N55" s="51">
        <v>2.1150000000000002</v>
      </c>
      <c r="O55" s="51">
        <v>2.4630000000000001</v>
      </c>
    </row>
    <row r="56" spans="1:15" ht="15.75" x14ac:dyDescent="0.2">
      <c r="A56" s="48"/>
      <c r="B56" s="41" t="s">
        <v>81</v>
      </c>
      <c r="C56" s="50">
        <f t="shared" si="3"/>
        <v>29.546999999999997</v>
      </c>
      <c r="D56" s="51">
        <v>4.4779999999999998</v>
      </c>
      <c r="E56" s="51">
        <v>5.95</v>
      </c>
      <c r="F56" s="51">
        <v>5.0339999999999998</v>
      </c>
      <c r="G56" s="51">
        <v>3.512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0.96699999999999997</v>
      </c>
      <c r="N56" s="51">
        <v>3.246</v>
      </c>
      <c r="O56" s="51">
        <v>6.36</v>
      </c>
    </row>
    <row r="57" spans="1:15" ht="15.75" x14ac:dyDescent="0.2">
      <c r="A57" s="48"/>
      <c r="B57" s="41" t="s">
        <v>82</v>
      </c>
      <c r="C57" s="50">
        <f>SUM(D57:O57)</f>
        <v>81.02300000000001</v>
      </c>
      <c r="D57" s="59">
        <v>16.542999999999999</v>
      </c>
      <c r="E57" s="59">
        <v>13.46</v>
      </c>
      <c r="F57" s="59">
        <v>6.3230000000000004</v>
      </c>
      <c r="G57" s="59">
        <v>5.2080000000000002</v>
      </c>
      <c r="H57" s="59">
        <v>7.0259999999999998</v>
      </c>
      <c r="I57" s="59">
        <v>5.4039999999999999</v>
      </c>
      <c r="J57" s="59">
        <v>0</v>
      </c>
      <c r="K57" s="59">
        <v>9.5329999999999995</v>
      </c>
      <c r="L57" s="59">
        <v>4.0519999999999996</v>
      </c>
      <c r="M57" s="59">
        <v>2.5</v>
      </c>
      <c r="N57" s="59">
        <v>4.4589999999999996</v>
      </c>
      <c r="O57" s="59">
        <v>6.5149999999999997</v>
      </c>
    </row>
    <row r="58" spans="1:15" ht="15.75" x14ac:dyDescent="0.2">
      <c r="A58" s="48"/>
      <c r="B58" s="41" t="s">
        <v>83</v>
      </c>
      <c r="C58" s="50">
        <f t="shared" si="3"/>
        <v>25.982999999999997</v>
      </c>
      <c r="D58" s="55">
        <v>4.5430000000000001</v>
      </c>
      <c r="E58" s="55">
        <v>5.2119999999999997</v>
      </c>
      <c r="F58" s="55">
        <v>4.1369999999999996</v>
      </c>
      <c r="G58" s="55">
        <v>2.6030000000000002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1.42</v>
      </c>
      <c r="N58" s="55">
        <v>3.3079999999999998</v>
      </c>
      <c r="O58" s="55">
        <v>4.76</v>
      </c>
    </row>
    <row r="59" spans="1:15" ht="15.75" x14ac:dyDescent="0.2">
      <c r="A59" s="48"/>
      <c r="B59" s="41" t="s">
        <v>84</v>
      </c>
      <c r="C59" s="50">
        <f t="shared" si="3"/>
        <v>23.131000000000004</v>
      </c>
      <c r="D59" s="51">
        <v>4.71</v>
      </c>
      <c r="E59" s="51">
        <v>4.6749999999999998</v>
      </c>
      <c r="F59" s="51">
        <v>2.9260000000000002</v>
      </c>
      <c r="G59" s="51">
        <v>2.6850000000000001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0.91200000000000003</v>
      </c>
      <c r="N59" s="51">
        <v>2.3530000000000002</v>
      </c>
      <c r="O59" s="51">
        <v>4.87</v>
      </c>
    </row>
    <row r="60" spans="1:15" ht="15.75" x14ac:dyDescent="0.2">
      <c r="A60" s="48"/>
      <c r="B60" s="41" t="s">
        <v>85</v>
      </c>
      <c r="C60" s="50">
        <f t="shared" si="3"/>
        <v>9.9380000000000006</v>
      </c>
      <c r="D60" s="51">
        <v>1.532</v>
      </c>
      <c r="E60" s="51">
        <v>1.748</v>
      </c>
      <c r="F60" s="51">
        <v>1.4790000000000001</v>
      </c>
      <c r="G60" s="51">
        <v>1.1120000000000001</v>
      </c>
      <c r="H60" s="51">
        <v>0.433</v>
      </c>
      <c r="I60" s="51">
        <v>0</v>
      </c>
      <c r="J60" s="51">
        <v>0</v>
      </c>
      <c r="K60" s="51">
        <v>0</v>
      </c>
      <c r="L60" s="51">
        <v>0</v>
      </c>
      <c r="M60" s="51">
        <v>0.56399999999999995</v>
      </c>
      <c r="N60" s="51">
        <v>0.87</v>
      </c>
      <c r="O60" s="51">
        <v>2.2000000000000002</v>
      </c>
    </row>
    <row r="61" spans="1:15" ht="15.75" x14ac:dyDescent="0.2">
      <c r="A61" s="48"/>
      <c r="B61" s="41" t="s">
        <v>86</v>
      </c>
      <c r="C61" s="50">
        <f>SUM(D61:O61)</f>
        <v>22.892000000000007</v>
      </c>
      <c r="D61" s="51">
        <v>4.1070000000000002</v>
      </c>
      <c r="E61" s="51">
        <v>4.1820000000000004</v>
      </c>
      <c r="F61" s="51">
        <v>3.5209999999999999</v>
      </c>
      <c r="G61" s="51">
        <v>2.37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2.1989999999999998</v>
      </c>
      <c r="N61" s="51">
        <v>2.3580000000000001</v>
      </c>
      <c r="O61" s="51">
        <v>4.1550000000000002</v>
      </c>
    </row>
    <row r="62" spans="1:15" ht="15.75" x14ac:dyDescent="0.2">
      <c r="A62" s="48"/>
      <c r="B62" s="41" t="s">
        <v>87</v>
      </c>
      <c r="C62" s="50">
        <f t="shared" si="3"/>
        <v>11.337999999999999</v>
      </c>
      <c r="D62" s="58">
        <v>1.05</v>
      </c>
      <c r="E62" s="58">
        <v>2.379</v>
      </c>
      <c r="F62" s="58">
        <v>1.6359999999999999</v>
      </c>
      <c r="G62" s="58">
        <v>0.97499999999999998</v>
      </c>
      <c r="H62" s="58">
        <v>0.6</v>
      </c>
      <c r="I62" s="58">
        <v>0</v>
      </c>
      <c r="J62" s="58">
        <v>0</v>
      </c>
      <c r="K62" s="58">
        <v>0</v>
      </c>
      <c r="L62" s="58">
        <v>0</v>
      </c>
      <c r="M62" s="58">
        <v>0.55200000000000005</v>
      </c>
      <c r="N62" s="58">
        <v>1.341</v>
      </c>
      <c r="O62" s="58">
        <v>2.8050000000000002</v>
      </c>
    </row>
    <row r="63" spans="1:15" ht="15.75" x14ac:dyDescent="0.2">
      <c r="A63" s="48"/>
      <c r="B63" s="41" t="s">
        <v>88</v>
      </c>
      <c r="C63" s="50">
        <f t="shared" si="3"/>
        <v>32.072999999999993</v>
      </c>
      <c r="D63" s="51">
        <v>5.5629999999999997</v>
      </c>
      <c r="E63" s="51">
        <v>5.7670000000000003</v>
      </c>
      <c r="F63" s="51">
        <v>5.1219999999999999</v>
      </c>
      <c r="G63" s="51">
        <v>3.5179999999999998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2.56</v>
      </c>
      <c r="N63" s="51">
        <v>3.5979999999999999</v>
      </c>
      <c r="O63" s="51">
        <v>5.9450000000000003</v>
      </c>
    </row>
    <row r="64" spans="1:15" ht="15.75" x14ac:dyDescent="0.2">
      <c r="A64" s="48"/>
      <c r="B64" s="41" t="s">
        <v>89</v>
      </c>
      <c r="C64" s="50">
        <f t="shared" si="3"/>
        <v>13.286999999999999</v>
      </c>
      <c r="D64" s="51">
        <v>2.556</v>
      </c>
      <c r="E64" s="51">
        <v>2.5030000000000001</v>
      </c>
      <c r="F64" s="51">
        <v>2.161</v>
      </c>
      <c r="G64" s="51">
        <v>1.2769999999999999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0.69</v>
      </c>
      <c r="N64" s="51">
        <v>1.7</v>
      </c>
      <c r="O64" s="51">
        <v>2.4</v>
      </c>
    </row>
    <row r="65" spans="1:15" ht="15.75" x14ac:dyDescent="0.2">
      <c r="A65" s="48"/>
      <c r="B65" s="41" t="s">
        <v>90</v>
      </c>
      <c r="C65" s="50">
        <f t="shared" si="3"/>
        <v>11.662000000000001</v>
      </c>
      <c r="D65" s="51">
        <v>2.4329999999999998</v>
      </c>
      <c r="E65" s="51">
        <v>2</v>
      </c>
      <c r="F65" s="51">
        <v>1.6339999999999999</v>
      </c>
      <c r="G65" s="51">
        <v>0.876</v>
      </c>
      <c r="H65" s="51">
        <v>0.20699999999999999</v>
      </c>
      <c r="I65" s="51">
        <v>0</v>
      </c>
      <c r="J65" s="51">
        <v>0</v>
      </c>
      <c r="K65" s="51">
        <v>0</v>
      </c>
      <c r="L65" s="51">
        <v>0</v>
      </c>
      <c r="M65" s="51">
        <v>0.79200000000000004</v>
      </c>
      <c r="N65" s="51">
        <v>1.75</v>
      </c>
      <c r="O65" s="51">
        <v>1.97</v>
      </c>
    </row>
    <row r="66" spans="1:15" ht="15.75" x14ac:dyDescent="0.2">
      <c r="A66" s="48"/>
      <c r="B66" s="41" t="s">
        <v>91</v>
      </c>
      <c r="C66" s="50">
        <f t="shared" si="3"/>
        <v>27.852</v>
      </c>
      <c r="D66" s="51">
        <v>3.4279999999999999</v>
      </c>
      <c r="E66" s="51">
        <v>5.9530000000000003</v>
      </c>
      <c r="F66" s="51">
        <v>4.0149999999999997</v>
      </c>
      <c r="G66" s="51">
        <v>3.1669999999999998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1.5920000000000001</v>
      </c>
      <c r="N66" s="51">
        <v>3.2669999999999999</v>
      </c>
      <c r="O66" s="51">
        <v>6.43</v>
      </c>
    </row>
    <row r="67" spans="1:15" ht="15.75" x14ac:dyDescent="0.2">
      <c r="A67" s="48"/>
      <c r="B67" s="41" t="s">
        <v>92</v>
      </c>
      <c r="C67" s="50">
        <f>SUM(D67:O67)</f>
        <v>32.133000000000003</v>
      </c>
      <c r="D67" s="51">
        <v>4.95</v>
      </c>
      <c r="E67" s="51">
        <v>5.34</v>
      </c>
      <c r="F67" s="51">
        <v>5.51</v>
      </c>
      <c r="G67" s="51">
        <v>2.8220000000000001</v>
      </c>
      <c r="H67" s="51">
        <v>1.43</v>
      </c>
      <c r="I67" s="51">
        <v>0.40500000000000003</v>
      </c>
      <c r="J67" s="51">
        <v>0.24</v>
      </c>
      <c r="K67" s="51">
        <v>0.27600000000000002</v>
      </c>
      <c r="L67" s="51">
        <v>0.35</v>
      </c>
      <c r="M67" s="51">
        <v>1.92</v>
      </c>
      <c r="N67" s="51">
        <v>3.68</v>
      </c>
      <c r="O67" s="51">
        <v>5.21</v>
      </c>
    </row>
    <row r="68" spans="1:15" ht="15.75" x14ac:dyDescent="0.2">
      <c r="A68" s="48"/>
      <c r="B68" s="41" t="s">
        <v>93</v>
      </c>
      <c r="C68" s="50">
        <f t="shared" si="3"/>
        <v>19.115000000000002</v>
      </c>
      <c r="D68" s="51">
        <v>4.1660000000000004</v>
      </c>
      <c r="E68" s="51">
        <v>3.794</v>
      </c>
      <c r="F68" s="51">
        <v>3</v>
      </c>
      <c r="G68" s="51">
        <v>2.0920000000000001</v>
      </c>
      <c r="H68" s="51">
        <v>0.54300000000000004</v>
      </c>
      <c r="I68" s="51">
        <v>0</v>
      </c>
      <c r="J68" s="51">
        <v>0</v>
      </c>
      <c r="K68" s="51">
        <v>0</v>
      </c>
      <c r="L68" s="51">
        <v>0</v>
      </c>
      <c r="M68" s="51">
        <v>1.08</v>
      </c>
      <c r="N68" s="51">
        <v>1.728</v>
      </c>
      <c r="O68" s="51">
        <v>2.7120000000000002</v>
      </c>
    </row>
    <row r="69" spans="1:15" ht="15.75" x14ac:dyDescent="0.2">
      <c r="A69" s="48"/>
      <c r="B69" s="41" t="s">
        <v>94</v>
      </c>
      <c r="C69" s="50">
        <f t="shared" si="3"/>
        <v>51.887999999999998</v>
      </c>
      <c r="D69" s="51">
        <v>10.262</v>
      </c>
      <c r="E69" s="51">
        <v>10.313000000000001</v>
      </c>
      <c r="F69" s="51">
        <v>8.0190000000000001</v>
      </c>
      <c r="G69" s="51">
        <v>5.7329999999999997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2.5030000000000001</v>
      </c>
      <c r="N69" s="51">
        <v>4.9080000000000004</v>
      </c>
      <c r="O69" s="51">
        <v>10.15</v>
      </c>
    </row>
    <row r="70" spans="1:15" ht="15.75" x14ac:dyDescent="0.2">
      <c r="A70" s="48"/>
      <c r="B70" s="41" t="s">
        <v>61</v>
      </c>
      <c r="C70" s="50">
        <f t="shared" si="3"/>
        <v>10.65</v>
      </c>
      <c r="D70" s="58">
        <v>1.143</v>
      </c>
      <c r="E70" s="58">
        <v>2.198</v>
      </c>
      <c r="F70" s="58">
        <v>1.468</v>
      </c>
      <c r="G70" s="58">
        <v>1.232</v>
      </c>
      <c r="H70" s="58">
        <v>0.32900000000000001</v>
      </c>
      <c r="I70" s="58">
        <v>0</v>
      </c>
      <c r="J70" s="58">
        <v>0</v>
      </c>
      <c r="K70" s="58">
        <v>0</v>
      </c>
      <c r="L70" s="58">
        <v>0</v>
      </c>
      <c r="M70" s="58">
        <v>0.55200000000000005</v>
      </c>
      <c r="N70" s="58">
        <v>0.94799999999999995</v>
      </c>
      <c r="O70" s="58">
        <v>2.78</v>
      </c>
    </row>
    <row r="71" spans="1:15" ht="15.75" x14ac:dyDescent="0.25">
      <c r="A71" s="48"/>
      <c r="B71" s="57" t="s">
        <v>54</v>
      </c>
      <c r="C71" s="50">
        <f t="shared" si="3"/>
        <v>5.588000000000001</v>
      </c>
      <c r="D71" s="51">
        <v>0.69699999999999995</v>
      </c>
      <c r="E71" s="51">
        <v>1.032</v>
      </c>
      <c r="F71" s="51">
        <v>0.874</v>
      </c>
      <c r="G71" s="51">
        <v>0.64900000000000002</v>
      </c>
      <c r="H71" s="51">
        <v>0.35899999999999999</v>
      </c>
      <c r="I71" s="51">
        <v>0</v>
      </c>
      <c r="J71" s="51">
        <v>0</v>
      </c>
      <c r="K71" s="51">
        <v>0</v>
      </c>
      <c r="L71" s="51">
        <v>0</v>
      </c>
      <c r="M71" s="51">
        <v>0.192</v>
      </c>
      <c r="N71" s="51">
        <v>0.27300000000000002</v>
      </c>
      <c r="O71" s="51">
        <v>1.512</v>
      </c>
    </row>
    <row r="72" spans="1:15" ht="16.5" customHeight="1" x14ac:dyDescent="0.2">
      <c r="A72" s="48">
        <v>3</v>
      </c>
      <c r="B72" s="49" t="s">
        <v>55</v>
      </c>
      <c r="C72" s="50">
        <f t="shared" si="3"/>
        <v>24.476000000000003</v>
      </c>
      <c r="D72" s="50">
        <v>7.4080000000000004</v>
      </c>
      <c r="E72" s="50">
        <v>4.32</v>
      </c>
      <c r="F72" s="50">
        <v>3.8330000000000002</v>
      </c>
      <c r="G72" s="50">
        <v>1.7769999999999999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0.58499999999999996</v>
      </c>
      <c r="N72" s="50">
        <v>3.16</v>
      </c>
      <c r="O72" s="50">
        <v>3.3929999999999998</v>
      </c>
    </row>
    <row r="73" spans="1:15" ht="17.25" customHeight="1" x14ac:dyDescent="0.2">
      <c r="A73" s="48">
        <v>4</v>
      </c>
      <c r="B73" s="49" t="s">
        <v>53</v>
      </c>
      <c r="C73" s="50">
        <f t="shared" ref="C73:C75" si="4">SUM(D73:O73)</f>
        <v>5.5250000000000004</v>
      </c>
      <c r="D73" s="51">
        <v>1.5920000000000001</v>
      </c>
      <c r="E73" s="51">
        <v>0.76</v>
      </c>
      <c r="F73" s="51">
        <v>0.77</v>
      </c>
      <c r="G73" s="51">
        <v>0.44900000000000001</v>
      </c>
      <c r="H73" s="51">
        <v>0</v>
      </c>
      <c r="I73" s="51">
        <v>0</v>
      </c>
      <c r="J73" s="51">
        <v>0</v>
      </c>
      <c r="K73" s="51">
        <v>0</v>
      </c>
      <c r="L73" s="51">
        <v>0</v>
      </c>
      <c r="M73" s="51">
        <v>0</v>
      </c>
      <c r="N73" s="51">
        <v>0.79900000000000004</v>
      </c>
      <c r="O73" s="51">
        <v>1.155</v>
      </c>
    </row>
    <row r="74" spans="1:15" ht="20.45" customHeight="1" x14ac:dyDescent="0.2">
      <c r="A74" s="48">
        <v>5</v>
      </c>
      <c r="B74" s="49" t="s">
        <v>33</v>
      </c>
      <c r="C74" s="50">
        <f>C75</f>
        <v>3.2430000000000003</v>
      </c>
      <c r="D74" s="50">
        <f t="shared" ref="D74:O74" si="5">D75</f>
        <v>0.60199999999999998</v>
      </c>
      <c r="E74" s="50">
        <f t="shared" si="5"/>
        <v>0.623</v>
      </c>
      <c r="F74" s="50">
        <f t="shared" si="5"/>
        <v>0.50800000000000001</v>
      </c>
      <c r="G74" s="50">
        <f t="shared" si="5"/>
        <v>0.33400000000000002</v>
      </c>
      <c r="H74" s="50">
        <f>H75</f>
        <v>0</v>
      </c>
      <c r="I74" s="50">
        <f t="shared" si="5"/>
        <v>0</v>
      </c>
      <c r="J74" s="50">
        <f t="shared" si="5"/>
        <v>0</v>
      </c>
      <c r="K74" s="50">
        <f t="shared" si="5"/>
        <v>0</v>
      </c>
      <c r="L74" s="50">
        <f t="shared" si="5"/>
        <v>0</v>
      </c>
      <c r="M74" s="50">
        <f t="shared" si="5"/>
        <v>0</v>
      </c>
      <c r="N74" s="50">
        <f t="shared" si="5"/>
        <v>0.46400000000000002</v>
      </c>
      <c r="O74" s="50">
        <f t="shared" si="5"/>
        <v>0.71199999999999997</v>
      </c>
    </row>
    <row r="75" spans="1:15" ht="16.5" customHeight="1" x14ac:dyDescent="0.2">
      <c r="A75" s="48"/>
      <c r="B75" s="49" t="s">
        <v>60</v>
      </c>
      <c r="C75" s="50">
        <f t="shared" si="4"/>
        <v>3.2430000000000003</v>
      </c>
      <c r="D75" s="51">
        <v>0.60199999999999998</v>
      </c>
      <c r="E75" s="51">
        <v>0.623</v>
      </c>
      <c r="F75" s="51">
        <v>0.50800000000000001</v>
      </c>
      <c r="G75" s="51">
        <v>0.33400000000000002</v>
      </c>
      <c r="H75" s="51">
        <v>0</v>
      </c>
      <c r="I75" s="51">
        <v>0</v>
      </c>
      <c r="J75" s="51">
        <v>0</v>
      </c>
      <c r="K75" s="51">
        <v>0</v>
      </c>
      <c r="L75" s="51">
        <v>0</v>
      </c>
      <c r="M75" s="51">
        <v>0</v>
      </c>
      <c r="N75" s="51">
        <v>0.46400000000000002</v>
      </c>
      <c r="O75" s="51">
        <v>0.71199999999999997</v>
      </c>
    </row>
    <row r="76" spans="1:15" ht="22.5" customHeight="1" x14ac:dyDescent="0.2">
      <c r="A76" s="48">
        <v>6</v>
      </c>
      <c r="B76" s="49" t="s">
        <v>57</v>
      </c>
      <c r="C76" s="50">
        <f>SUM(D76:O76)</f>
        <v>151.44300000000001</v>
      </c>
      <c r="D76" s="55">
        <v>46.152999999999999</v>
      </c>
      <c r="E76" s="55">
        <v>22.556999999999999</v>
      </c>
      <c r="F76" s="55">
        <v>19.29</v>
      </c>
      <c r="G76" s="55">
        <v>13.965</v>
      </c>
      <c r="H76" s="55">
        <v>0</v>
      </c>
      <c r="I76" s="55">
        <v>0</v>
      </c>
      <c r="J76" s="55">
        <v>0</v>
      </c>
      <c r="K76" s="55">
        <v>0</v>
      </c>
      <c r="L76" s="55">
        <v>1.9E-2</v>
      </c>
      <c r="M76" s="55">
        <v>12.218999999999999</v>
      </c>
      <c r="N76" s="55">
        <v>16.984000000000002</v>
      </c>
      <c r="O76" s="55">
        <v>20.256</v>
      </c>
    </row>
    <row r="77" spans="1:15" ht="15.75" x14ac:dyDescent="0.2">
      <c r="A77" s="48">
        <v>7</v>
      </c>
      <c r="B77" s="49" t="s">
        <v>62</v>
      </c>
      <c r="C77" s="50">
        <f>SUM(D77:O77)</f>
        <v>68.52</v>
      </c>
      <c r="D77" s="52">
        <f t="shared" ref="D77:O77" si="6">SUM(D78:D78)</f>
        <v>19.895</v>
      </c>
      <c r="E77" s="52">
        <f t="shared" si="6"/>
        <v>12.967000000000001</v>
      </c>
      <c r="F77" s="52">
        <f t="shared" si="6"/>
        <v>11.164</v>
      </c>
      <c r="G77" s="52">
        <f t="shared" si="6"/>
        <v>4.2119999999999997</v>
      </c>
      <c r="H77" s="52">
        <f t="shared" si="6"/>
        <v>0</v>
      </c>
      <c r="I77" s="52">
        <f t="shared" si="6"/>
        <v>0</v>
      </c>
      <c r="J77" s="52">
        <f t="shared" si="6"/>
        <v>0</v>
      </c>
      <c r="K77" s="52">
        <f t="shared" si="6"/>
        <v>0</v>
      </c>
      <c r="L77" s="52">
        <f t="shared" si="6"/>
        <v>0</v>
      </c>
      <c r="M77" s="52">
        <f t="shared" si="6"/>
        <v>1.462</v>
      </c>
      <c r="N77" s="52">
        <f t="shared" si="6"/>
        <v>7.4580000000000002</v>
      </c>
      <c r="O77" s="52">
        <f t="shared" si="6"/>
        <v>11.362</v>
      </c>
    </row>
    <row r="78" spans="1:15" ht="15.75" x14ac:dyDescent="0.2">
      <c r="A78" s="45"/>
      <c r="B78" s="49" t="s">
        <v>59</v>
      </c>
      <c r="C78" s="50">
        <f>SUM(D78:O78)</f>
        <v>68.52</v>
      </c>
      <c r="D78" s="53">
        <v>19.895</v>
      </c>
      <c r="E78" s="53">
        <v>12.967000000000001</v>
      </c>
      <c r="F78" s="53">
        <v>11.164</v>
      </c>
      <c r="G78" s="54">
        <v>4.2119999999999997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1.462</v>
      </c>
      <c r="N78" s="54">
        <v>7.4580000000000002</v>
      </c>
      <c r="O78" s="54">
        <v>11.362</v>
      </c>
    </row>
    <row r="79" spans="1:15" ht="15.75" x14ac:dyDescent="0.2">
      <c r="A79" s="48">
        <v>8</v>
      </c>
      <c r="B79" s="49" t="s">
        <v>56</v>
      </c>
      <c r="C79" s="50">
        <f>SUM(D79:O79)</f>
        <v>4.3089999999999993</v>
      </c>
      <c r="D79" s="50">
        <v>0.38400000000000001</v>
      </c>
      <c r="E79" s="50">
        <v>1.613</v>
      </c>
      <c r="F79" s="50">
        <v>0.27800000000000002</v>
      </c>
      <c r="G79" s="50">
        <v>0.18099999999999999</v>
      </c>
      <c r="H79" s="50">
        <v>9.9000000000000005E-2</v>
      </c>
      <c r="I79" s="50">
        <v>1.7000000000000001E-2</v>
      </c>
      <c r="J79" s="50">
        <v>0.01</v>
      </c>
      <c r="K79" s="50">
        <v>0.01</v>
      </c>
      <c r="L79" s="50">
        <v>1.7000000000000001E-2</v>
      </c>
      <c r="M79" s="50">
        <v>0.12</v>
      </c>
      <c r="N79" s="50">
        <v>1.3169999999999999</v>
      </c>
      <c r="O79" s="50">
        <v>0.26300000000000001</v>
      </c>
    </row>
    <row r="80" spans="1:15" ht="15.75" x14ac:dyDescent="0.2">
      <c r="A80" s="44"/>
      <c r="B80" s="41" t="s">
        <v>34</v>
      </c>
      <c r="C80" s="50">
        <f>SUM(C81:C88)</f>
        <v>1545.9520000000005</v>
      </c>
      <c r="D80" s="50">
        <f t="shared" ref="D80:O80" si="7">SUM(D81:D88)</f>
        <v>314.85700000000003</v>
      </c>
      <c r="E80" s="50">
        <f t="shared" si="7"/>
        <v>275.45499999999993</v>
      </c>
      <c r="F80" s="50">
        <f t="shared" si="7"/>
        <v>210.49799999999993</v>
      </c>
      <c r="G80" s="50">
        <f t="shared" si="7"/>
        <v>141.49100000000001</v>
      </c>
      <c r="H80" s="50">
        <f t="shared" si="7"/>
        <v>24.319000000000006</v>
      </c>
      <c r="I80" s="50">
        <f t="shared" si="7"/>
        <v>12.659999999999998</v>
      </c>
      <c r="J80" s="50">
        <f t="shared" si="7"/>
        <v>6.402000000000001</v>
      </c>
      <c r="K80" s="50">
        <f t="shared" si="7"/>
        <v>17.937000000000001</v>
      </c>
      <c r="L80" s="50">
        <f t="shared" si="7"/>
        <v>9.7859999999999996</v>
      </c>
      <c r="M80" s="50">
        <f t="shared" si="7"/>
        <v>78.421000000000006</v>
      </c>
      <c r="N80" s="50">
        <f t="shared" si="7"/>
        <v>172.61699999999999</v>
      </c>
      <c r="O80" s="50">
        <f t="shared" si="7"/>
        <v>281.50900000000001</v>
      </c>
    </row>
    <row r="81" spans="1:15" ht="15.75" x14ac:dyDescent="0.2">
      <c r="A81" s="44">
        <v>1</v>
      </c>
      <c r="B81" s="41" t="s">
        <v>21</v>
      </c>
      <c r="C81" s="50">
        <f t="shared" ref="C81:O81" si="8">C24</f>
        <v>16.309000000000001</v>
      </c>
      <c r="D81" s="50">
        <f t="shared" si="8"/>
        <v>2.54</v>
      </c>
      <c r="E81" s="50">
        <f t="shared" si="8"/>
        <v>3.4780000000000002</v>
      </c>
      <c r="F81" s="50">
        <f t="shared" si="8"/>
        <v>2.798</v>
      </c>
      <c r="G81" s="50">
        <f t="shared" si="8"/>
        <v>1.2949999999999999</v>
      </c>
      <c r="H81" s="50">
        <f t="shared" si="8"/>
        <v>0</v>
      </c>
      <c r="I81" s="50">
        <f t="shared" si="8"/>
        <v>0</v>
      </c>
      <c r="J81" s="50">
        <f t="shared" si="8"/>
        <v>0</v>
      </c>
      <c r="K81" s="50">
        <f t="shared" si="8"/>
        <v>0</v>
      </c>
      <c r="L81" s="50">
        <f t="shared" si="8"/>
        <v>0</v>
      </c>
      <c r="M81" s="50">
        <f t="shared" si="8"/>
        <v>0.6</v>
      </c>
      <c r="N81" s="50">
        <f t="shared" si="8"/>
        <v>2.298</v>
      </c>
      <c r="O81" s="50">
        <f t="shared" si="8"/>
        <v>3.3</v>
      </c>
    </row>
    <row r="82" spans="1:15" ht="15.75" x14ac:dyDescent="0.2">
      <c r="A82" s="44">
        <v>2</v>
      </c>
      <c r="B82" s="41" t="s">
        <v>22</v>
      </c>
      <c r="C82" s="50">
        <f t="shared" ref="C82:O82" si="9">C26</f>
        <v>1272.1270000000004</v>
      </c>
      <c r="D82" s="50">
        <f t="shared" si="9"/>
        <v>236.28300000000002</v>
      </c>
      <c r="E82" s="50">
        <f t="shared" si="9"/>
        <v>229.13699999999997</v>
      </c>
      <c r="F82" s="50">
        <f t="shared" si="9"/>
        <v>171.85699999999994</v>
      </c>
      <c r="G82" s="50">
        <f t="shared" si="9"/>
        <v>119.27800000000001</v>
      </c>
      <c r="H82" s="50">
        <f t="shared" si="9"/>
        <v>24.220000000000006</v>
      </c>
      <c r="I82" s="50">
        <f t="shared" si="9"/>
        <v>12.642999999999999</v>
      </c>
      <c r="J82" s="50">
        <f t="shared" si="9"/>
        <v>6.3920000000000012</v>
      </c>
      <c r="K82" s="50">
        <f t="shared" si="9"/>
        <v>17.927</v>
      </c>
      <c r="L82" s="50">
        <f t="shared" si="9"/>
        <v>9.75</v>
      </c>
      <c r="M82" s="50">
        <f t="shared" si="9"/>
        <v>63.435000000000009</v>
      </c>
      <c r="N82" s="50">
        <f t="shared" si="9"/>
        <v>140.13699999999997</v>
      </c>
      <c r="O82" s="50">
        <f t="shared" si="9"/>
        <v>241.06800000000004</v>
      </c>
    </row>
    <row r="83" spans="1:15" ht="15.75" x14ac:dyDescent="0.2">
      <c r="A83" s="44">
        <v>3</v>
      </c>
      <c r="B83" s="41" t="s">
        <v>55</v>
      </c>
      <c r="C83" s="50">
        <f t="shared" ref="C83:O83" si="10">C72</f>
        <v>24.476000000000003</v>
      </c>
      <c r="D83" s="50">
        <f t="shared" si="10"/>
        <v>7.4080000000000004</v>
      </c>
      <c r="E83" s="50">
        <f t="shared" si="10"/>
        <v>4.32</v>
      </c>
      <c r="F83" s="50">
        <f t="shared" si="10"/>
        <v>3.8330000000000002</v>
      </c>
      <c r="G83" s="50">
        <f t="shared" si="10"/>
        <v>1.7769999999999999</v>
      </c>
      <c r="H83" s="50">
        <f t="shared" si="10"/>
        <v>0</v>
      </c>
      <c r="I83" s="50">
        <f t="shared" si="10"/>
        <v>0</v>
      </c>
      <c r="J83" s="50">
        <f t="shared" si="10"/>
        <v>0</v>
      </c>
      <c r="K83" s="50">
        <f t="shared" si="10"/>
        <v>0</v>
      </c>
      <c r="L83" s="50">
        <f t="shared" si="10"/>
        <v>0</v>
      </c>
      <c r="M83" s="50">
        <f t="shared" si="10"/>
        <v>0.58499999999999996</v>
      </c>
      <c r="N83" s="50">
        <f t="shared" si="10"/>
        <v>3.16</v>
      </c>
      <c r="O83" s="50">
        <f t="shared" si="10"/>
        <v>3.3929999999999998</v>
      </c>
    </row>
    <row r="84" spans="1:15" ht="15.75" x14ac:dyDescent="0.2">
      <c r="A84" s="44">
        <v>4</v>
      </c>
      <c r="B84" s="49" t="s">
        <v>53</v>
      </c>
      <c r="C84" s="50">
        <f t="shared" ref="C84:O84" si="11">C73</f>
        <v>5.5250000000000004</v>
      </c>
      <c r="D84" s="50">
        <f t="shared" si="11"/>
        <v>1.5920000000000001</v>
      </c>
      <c r="E84" s="50">
        <f t="shared" si="11"/>
        <v>0.76</v>
      </c>
      <c r="F84" s="50">
        <f t="shared" si="11"/>
        <v>0.77</v>
      </c>
      <c r="G84" s="50">
        <f t="shared" si="11"/>
        <v>0.44900000000000001</v>
      </c>
      <c r="H84" s="50">
        <f t="shared" si="11"/>
        <v>0</v>
      </c>
      <c r="I84" s="50">
        <f t="shared" si="11"/>
        <v>0</v>
      </c>
      <c r="J84" s="50">
        <f t="shared" si="11"/>
        <v>0</v>
      </c>
      <c r="K84" s="50">
        <f t="shared" si="11"/>
        <v>0</v>
      </c>
      <c r="L84" s="50">
        <f t="shared" si="11"/>
        <v>0</v>
      </c>
      <c r="M84" s="50">
        <f t="shared" si="11"/>
        <v>0</v>
      </c>
      <c r="N84" s="50">
        <f t="shared" si="11"/>
        <v>0.79900000000000004</v>
      </c>
      <c r="O84" s="50">
        <f t="shared" si="11"/>
        <v>1.155</v>
      </c>
    </row>
    <row r="85" spans="1:15" ht="15.75" x14ac:dyDescent="0.2">
      <c r="A85" s="44">
        <v>5</v>
      </c>
      <c r="B85" s="49" t="s">
        <v>17</v>
      </c>
      <c r="C85" s="50">
        <f t="shared" ref="C85:O85" si="12">C74</f>
        <v>3.2430000000000003</v>
      </c>
      <c r="D85" s="50">
        <f t="shared" si="12"/>
        <v>0.60199999999999998</v>
      </c>
      <c r="E85" s="50">
        <f t="shared" si="12"/>
        <v>0.623</v>
      </c>
      <c r="F85" s="50">
        <f t="shared" si="12"/>
        <v>0.50800000000000001</v>
      </c>
      <c r="G85" s="50">
        <f t="shared" si="12"/>
        <v>0.33400000000000002</v>
      </c>
      <c r="H85" s="50">
        <f t="shared" si="12"/>
        <v>0</v>
      </c>
      <c r="I85" s="50">
        <f t="shared" si="12"/>
        <v>0</v>
      </c>
      <c r="J85" s="50">
        <f t="shared" si="12"/>
        <v>0</v>
      </c>
      <c r="K85" s="50">
        <f t="shared" si="12"/>
        <v>0</v>
      </c>
      <c r="L85" s="50">
        <f t="shared" si="12"/>
        <v>0</v>
      </c>
      <c r="M85" s="50">
        <f t="shared" si="12"/>
        <v>0</v>
      </c>
      <c r="N85" s="50">
        <f t="shared" si="12"/>
        <v>0.46400000000000002</v>
      </c>
      <c r="O85" s="50">
        <f t="shared" si="12"/>
        <v>0.71199999999999997</v>
      </c>
    </row>
    <row r="86" spans="1:15" ht="18.75" customHeight="1" x14ac:dyDescent="0.2">
      <c r="A86" s="44">
        <v>6</v>
      </c>
      <c r="B86" s="49" t="s">
        <v>57</v>
      </c>
      <c r="C86" s="50">
        <f t="shared" ref="C86:O86" si="13">C76</f>
        <v>151.44300000000001</v>
      </c>
      <c r="D86" s="50">
        <f t="shared" si="13"/>
        <v>46.152999999999999</v>
      </c>
      <c r="E86" s="50">
        <f t="shared" si="13"/>
        <v>22.556999999999999</v>
      </c>
      <c r="F86" s="50">
        <f t="shared" si="13"/>
        <v>19.29</v>
      </c>
      <c r="G86" s="50">
        <f t="shared" si="13"/>
        <v>13.965</v>
      </c>
      <c r="H86" s="50">
        <f t="shared" si="13"/>
        <v>0</v>
      </c>
      <c r="I86" s="50">
        <f t="shared" si="13"/>
        <v>0</v>
      </c>
      <c r="J86" s="50">
        <f t="shared" si="13"/>
        <v>0</v>
      </c>
      <c r="K86" s="50">
        <f t="shared" si="13"/>
        <v>0</v>
      </c>
      <c r="L86" s="50">
        <f t="shared" si="13"/>
        <v>1.9E-2</v>
      </c>
      <c r="M86" s="50">
        <f t="shared" si="13"/>
        <v>12.218999999999999</v>
      </c>
      <c r="N86" s="50">
        <f t="shared" si="13"/>
        <v>16.984000000000002</v>
      </c>
      <c r="O86" s="50">
        <f t="shared" si="13"/>
        <v>20.256</v>
      </c>
    </row>
    <row r="87" spans="1:15" ht="15.75" x14ac:dyDescent="0.2">
      <c r="A87" s="48">
        <v>7</v>
      </c>
      <c r="B87" s="49" t="s">
        <v>58</v>
      </c>
      <c r="C87" s="50">
        <f t="shared" ref="C87:O87" si="14">C77</f>
        <v>68.52</v>
      </c>
      <c r="D87" s="50">
        <f t="shared" si="14"/>
        <v>19.895</v>
      </c>
      <c r="E87" s="50">
        <f t="shared" si="14"/>
        <v>12.967000000000001</v>
      </c>
      <c r="F87" s="50">
        <f t="shared" si="14"/>
        <v>11.164</v>
      </c>
      <c r="G87" s="50">
        <f t="shared" si="14"/>
        <v>4.2119999999999997</v>
      </c>
      <c r="H87" s="50">
        <f t="shared" si="14"/>
        <v>0</v>
      </c>
      <c r="I87" s="50">
        <f t="shared" si="14"/>
        <v>0</v>
      </c>
      <c r="J87" s="50">
        <f t="shared" si="14"/>
        <v>0</v>
      </c>
      <c r="K87" s="50">
        <f t="shared" si="14"/>
        <v>0</v>
      </c>
      <c r="L87" s="50">
        <f t="shared" si="14"/>
        <v>0</v>
      </c>
      <c r="M87" s="50">
        <f t="shared" si="14"/>
        <v>1.462</v>
      </c>
      <c r="N87" s="50">
        <f t="shared" si="14"/>
        <v>7.4580000000000002</v>
      </c>
      <c r="O87" s="50">
        <f t="shared" si="14"/>
        <v>11.362</v>
      </c>
    </row>
    <row r="88" spans="1:15" ht="15.75" x14ac:dyDescent="0.2">
      <c r="A88" s="44">
        <v>8</v>
      </c>
      <c r="B88" s="49" t="s">
        <v>56</v>
      </c>
      <c r="C88" s="50">
        <f>C79</f>
        <v>4.3089999999999993</v>
      </c>
      <c r="D88" s="50">
        <f t="shared" ref="D88:O88" si="15">D79</f>
        <v>0.38400000000000001</v>
      </c>
      <c r="E88" s="50">
        <f t="shared" si="15"/>
        <v>1.613</v>
      </c>
      <c r="F88" s="50">
        <f t="shared" si="15"/>
        <v>0.27800000000000002</v>
      </c>
      <c r="G88" s="50">
        <f t="shared" si="15"/>
        <v>0.18099999999999999</v>
      </c>
      <c r="H88" s="50">
        <f t="shared" si="15"/>
        <v>9.9000000000000005E-2</v>
      </c>
      <c r="I88" s="50">
        <f t="shared" si="15"/>
        <v>1.7000000000000001E-2</v>
      </c>
      <c r="J88" s="50">
        <f t="shared" si="15"/>
        <v>0.01</v>
      </c>
      <c r="K88" s="50">
        <f t="shared" si="15"/>
        <v>0.01</v>
      </c>
      <c r="L88" s="50">
        <f t="shared" si="15"/>
        <v>1.7000000000000001E-2</v>
      </c>
      <c r="M88" s="50">
        <f t="shared" si="15"/>
        <v>0.12</v>
      </c>
      <c r="N88" s="50">
        <f t="shared" si="15"/>
        <v>1.3169999999999999</v>
      </c>
      <c r="O88" s="50">
        <f t="shared" si="15"/>
        <v>0.26300000000000001</v>
      </c>
    </row>
    <row r="89" spans="1:15" ht="20.25" x14ac:dyDescent="0.2">
      <c r="A89" s="73"/>
      <c r="B89" s="74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6" t="s">
        <v>113</v>
      </c>
    </row>
    <row r="90" spans="1:15" ht="15.75" x14ac:dyDescent="0.2">
      <c r="A90" s="73"/>
      <c r="B90" s="74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</row>
    <row r="91" spans="1:15" ht="15.75" x14ac:dyDescent="0.2">
      <c r="A91" s="73"/>
      <c r="B91" s="74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</row>
    <row r="92" spans="1:15" s="1" customFormat="1" ht="18" customHeight="1" x14ac:dyDescent="0.3">
      <c r="A92" s="31" t="s">
        <v>30</v>
      </c>
      <c r="B92" s="31"/>
      <c r="C92" s="31"/>
      <c r="D92" s="10"/>
      <c r="E92" s="6"/>
      <c r="F92" s="6"/>
      <c r="G92" s="6"/>
      <c r="H92" s="6"/>
      <c r="I92" s="6"/>
      <c r="J92" s="6"/>
      <c r="K92" s="6"/>
      <c r="L92" s="6"/>
      <c r="M92" s="6"/>
      <c r="N92" s="34"/>
      <c r="O92" s="34"/>
    </row>
    <row r="93" spans="1:15" s="14" customFormat="1" ht="18" customHeight="1" x14ac:dyDescent="0.35">
      <c r="A93" s="31" t="s">
        <v>28</v>
      </c>
      <c r="B93" s="31"/>
      <c r="C93" s="31"/>
      <c r="D93" s="3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8.75" customHeight="1" x14ac:dyDescent="0.35">
      <c r="A94" s="32" t="s">
        <v>0</v>
      </c>
      <c r="B94" s="32"/>
      <c r="C94" s="10"/>
      <c r="D94" s="10"/>
      <c r="E94" s="7"/>
      <c r="F94" s="7"/>
      <c r="G94" s="7"/>
      <c r="H94" s="7"/>
      <c r="I94" s="7"/>
      <c r="J94" s="7"/>
      <c r="K94" s="15"/>
      <c r="L94" s="15"/>
      <c r="M94" s="15"/>
      <c r="N94" s="17"/>
      <c r="O94" s="33" t="s">
        <v>31</v>
      </c>
    </row>
    <row r="95" spans="1:15" ht="15.75" customHeight="1" x14ac:dyDescent="0.35">
      <c r="A95" s="32"/>
      <c r="B95" s="32"/>
      <c r="C95" s="10"/>
      <c r="D95" s="10"/>
      <c r="E95" s="7"/>
      <c r="F95" s="7"/>
      <c r="G95" s="7"/>
      <c r="H95" s="7"/>
      <c r="I95" s="7"/>
      <c r="J95" s="7"/>
      <c r="K95" s="15"/>
      <c r="L95" s="15"/>
      <c r="M95" s="15"/>
      <c r="N95" s="17"/>
      <c r="O95" s="33"/>
    </row>
    <row r="96" spans="1:15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</row>
    <row r="98" spans="5:5" x14ac:dyDescent="0.2">
      <c r="E98" s="16"/>
    </row>
  </sheetData>
  <mergeCells count="9">
    <mergeCell ref="L11:P11"/>
    <mergeCell ref="K12:O12"/>
    <mergeCell ref="A22:A23"/>
    <mergeCell ref="K13:O13"/>
    <mergeCell ref="D22:O22"/>
    <mergeCell ref="A20:O20"/>
    <mergeCell ref="F19:G19"/>
    <mergeCell ref="C22:C23"/>
    <mergeCell ref="B22:B23"/>
  </mergeCells>
  <pageMargins left="0.78740157480314965" right="0.78740157480314965" top="1.1186197916666667" bottom="0.39370078740157483" header="0" footer="0"/>
  <pageSetup paperSize="9" scale="73" fitToHeight="4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workbookViewId="0">
      <selection activeCell="I31" sqref="I31"/>
    </sheetView>
  </sheetViews>
  <sheetFormatPr defaultRowHeight="15" x14ac:dyDescent="0.25"/>
  <cols>
    <col min="1" max="1" width="44.42578125" customWidth="1"/>
    <col min="2" max="2" width="13.7109375" customWidth="1"/>
    <col min="3" max="3" width="15.7109375" customWidth="1"/>
    <col min="4" max="4" width="12.85546875" bestFit="1" customWidth="1"/>
    <col min="5" max="5" width="16.28515625" customWidth="1"/>
  </cols>
  <sheetData>
    <row r="1" spans="1:5" ht="32.450000000000003" customHeight="1" x14ac:dyDescent="0.25">
      <c r="A1" s="72" t="s">
        <v>100</v>
      </c>
      <c r="B1" s="72"/>
      <c r="C1" s="72"/>
      <c r="D1" s="72"/>
      <c r="E1" s="72"/>
    </row>
    <row r="2" spans="1:5" ht="133.5" customHeight="1" x14ac:dyDescent="0.25">
      <c r="A2" s="26" t="s">
        <v>42</v>
      </c>
      <c r="B2" s="27" t="s">
        <v>101</v>
      </c>
      <c r="C2" s="27" t="s">
        <v>102</v>
      </c>
      <c r="D2" s="26" t="s">
        <v>41</v>
      </c>
      <c r="E2" s="27" t="s">
        <v>103</v>
      </c>
    </row>
    <row r="3" spans="1:5" ht="7.5" hidden="1" customHeight="1" x14ac:dyDescent="0.25">
      <c r="A3" s="19"/>
      <c r="B3" s="39"/>
      <c r="C3" s="24"/>
      <c r="D3" s="21"/>
      <c r="E3" s="60" t="e">
        <f t="shared" ref="E3" si="0">C3/B3*100</f>
        <v>#DIV/0!</v>
      </c>
    </row>
    <row r="4" spans="1:5" x14ac:dyDescent="0.25">
      <c r="A4" s="19"/>
      <c r="B4" s="39"/>
      <c r="C4" s="24"/>
      <c r="D4" s="21"/>
      <c r="E4" s="22"/>
    </row>
    <row r="5" spans="1:5" hidden="1" x14ac:dyDescent="0.25">
      <c r="A5" s="18" t="s">
        <v>38</v>
      </c>
      <c r="B5" s="39"/>
      <c r="C5" s="24"/>
      <c r="D5" s="21"/>
      <c r="E5" s="22"/>
    </row>
    <row r="6" spans="1:5" hidden="1" x14ac:dyDescent="0.25">
      <c r="A6" s="18" t="s">
        <v>20</v>
      </c>
      <c r="B6" s="40">
        <v>6640.0740000000014</v>
      </c>
      <c r="C6" s="25" t="e">
        <f>#REF!</f>
        <v>#REF!</v>
      </c>
      <c r="D6" s="23" t="e">
        <f t="shared" ref="D6:D13" si="1">C6-B6</f>
        <v>#REF!</v>
      </c>
      <c r="E6" s="20" t="e">
        <f t="shared" ref="E6:E14" si="2">C6/B6</f>
        <v>#REF!</v>
      </c>
    </row>
    <row r="7" spans="1:5" hidden="1" x14ac:dyDescent="0.25">
      <c r="A7" s="19" t="s">
        <v>17</v>
      </c>
      <c r="B7" s="39">
        <v>12</v>
      </c>
      <c r="C7" s="24" t="e">
        <f>#REF!</f>
        <v>#REF!</v>
      </c>
      <c r="D7" s="21" t="e">
        <f t="shared" si="1"/>
        <v>#REF!</v>
      </c>
      <c r="E7" s="22" t="e">
        <f t="shared" si="2"/>
        <v>#REF!</v>
      </c>
    </row>
    <row r="8" spans="1:5" hidden="1" x14ac:dyDescent="0.25">
      <c r="A8" s="19" t="s">
        <v>21</v>
      </c>
      <c r="B8" s="39">
        <v>160.6</v>
      </c>
      <c r="C8" s="24" t="e">
        <f>#REF!</f>
        <v>#REF!</v>
      </c>
      <c r="D8" s="21" t="e">
        <f t="shared" si="1"/>
        <v>#REF!</v>
      </c>
      <c r="E8" s="22" t="e">
        <f t="shared" si="2"/>
        <v>#REF!</v>
      </c>
    </row>
    <row r="9" spans="1:5" hidden="1" x14ac:dyDescent="0.25">
      <c r="A9" s="19" t="s">
        <v>22</v>
      </c>
      <c r="B9" s="39">
        <v>5773.8340000000007</v>
      </c>
      <c r="C9" s="24" t="e">
        <f>#REF!</f>
        <v>#REF!</v>
      </c>
      <c r="D9" s="21" t="e">
        <f t="shared" si="1"/>
        <v>#REF!</v>
      </c>
      <c r="E9" s="22" t="e">
        <f t="shared" si="2"/>
        <v>#REF!</v>
      </c>
    </row>
    <row r="10" spans="1:5" hidden="1" x14ac:dyDescent="0.25">
      <c r="A10" s="19" t="s">
        <v>24</v>
      </c>
      <c r="B10" s="39">
        <v>6</v>
      </c>
      <c r="C10" s="24" t="e">
        <f>#REF!</f>
        <v>#REF!</v>
      </c>
      <c r="D10" s="21" t="e">
        <f t="shared" si="1"/>
        <v>#REF!</v>
      </c>
      <c r="E10" s="22" t="e">
        <f t="shared" si="2"/>
        <v>#REF!</v>
      </c>
    </row>
    <row r="11" spans="1:5" hidden="1" x14ac:dyDescent="0.25">
      <c r="A11" s="19" t="s">
        <v>25</v>
      </c>
      <c r="B11" s="39">
        <v>57</v>
      </c>
      <c r="C11" s="24" t="e">
        <f>#REF!</f>
        <v>#REF!</v>
      </c>
      <c r="D11" s="21" t="e">
        <f t="shared" si="1"/>
        <v>#REF!</v>
      </c>
      <c r="E11" s="22" t="e">
        <f t="shared" si="2"/>
        <v>#REF!</v>
      </c>
    </row>
    <row r="12" spans="1:5" hidden="1" x14ac:dyDescent="0.25">
      <c r="A12" s="19" t="s">
        <v>18</v>
      </c>
      <c r="B12" s="39">
        <v>576</v>
      </c>
      <c r="C12" s="24" t="e">
        <f>#REF!</f>
        <v>#REF!</v>
      </c>
      <c r="D12" s="21" t="e">
        <f t="shared" si="1"/>
        <v>#REF!</v>
      </c>
      <c r="E12" s="22" t="e">
        <f t="shared" si="2"/>
        <v>#REF!</v>
      </c>
    </row>
    <row r="13" spans="1:5" hidden="1" x14ac:dyDescent="0.25">
      <c r="A13" s="19" t="s">
        <v>19</v>
      </c>
      <c r="B13" s="39">
        <v>2.6400000000000006</v>
      </c>
      <c r="C13" s="24" t="e">
        <f>#REF!</f>
        <v>#REF!</v>
      </c>
      <c r="D13" s="21" t="e">
        <f t="shared" si="1"/>
        <v>#REF!</v>
      </c>
      <c r="E13" s="22" t="e">
        <f t="shared" si="2"/>
        <v>#REF!</v>
      </c>
    </row>
    <row r="14" spans="1:5" hidden="1" x14ac:dyDescent="0.25">
      <c r="A14" s="19" t="s">
        <v>37</v>
      </c>
      <c r="B14" s="39">
        <v>12</v>
      </c>
      <c r="C14" s="24" t="e">
        <f>#REF!</f>
        <v>#REF!</v>
      </c>
      <c r="D14" s="21" t="e">
        <f t="shared" ref="D14:D27" si="3">C14-B14</f>
        <v>#REF!</v>
      </c>
      <c r="E14" s="22" t="e">
        <f t="shared" si="2"/>
        <v>#REF!</v>
      </c>
    </row>
    <row r="15" spans="1:5" hidden="1" x14ac:dyDescent="0.25">
      <c r="A15" s="19" t="s">
        <v>26</v>
      </c>
      <c r="B15" s="39">
        <v>40</v>
      </c>
      <c r="C15" s="24" t="e">
        <f>#REF!</f>
        <v>#REF!</v>
      </c>
      <c r="D15" s="21" t="e">
        <f t="shared" si="3"/>
        <v>#REF!</v>
      </c>
      <c r="E15" s="22" t="e">
        <f t="shared" ref="E15:E16" si="4">C15/B15</f>
        <v>#REF!</v>
      </c>
    </row>
    <row r="16" spans="1:5" hidden="1" x14ac:dyDescent="0.25">
      <c r="A16" s="19" t="s">
        <v>37</v>
      </c>
      <c r="B16" s="39">
        <v>12</v>
      </c>
      <c r="C16" s="24"/>
      <c r="D16" s="21">
        <f t="shared" si="3"/>
        <v>-12</v>
      </c>
      <c r="E16" s="22">
        <f t="shared" si="4"/>
        <v>0</v>
      </c>
    </row>
    <row r="17" spans="1:10" hidden="1" x14ac:dyDescent="0.25">
      <c r="A17" s="19"/>
      <c r="B17" s="39"/>
      <c r="C17" s="24"/>
      <c r="D17" s="21"/>
      <c r="E17" s="22"/>
      <c r="J17" t="s">
        <v>39</v>
      </c>
    </row>
    <row r="18" spans="1:10" ht="18.75" x14ac:dyDescent="0.25">
      <c r="A18" s="28" t="s">
        <v>43</v>
      </c>
      <c r="B18" s="40"/>
      <c r="C18" s="25"/>
      <c r="D18" s="23"/>
      <c r="E18" s="20"/>
    </row>
    <row r="19" spans="1:10" x14ac:dyDescent="0.25">
      <c r="A19" s="35" t="s">
        <v>34</v>
      </c>
      <c r="B19" s="36">
        <f>B20+B21+B22+B23+B24+B25+B26+B27</f>
        <v>1543.8639999999998</v>
      </c>
      <c r="C19" s="36">
        <f>Газ!C80</f>
        <v>1545.9520000000005</v>
      </c>
      <c r="D19" s="37">
        <f t="shared" si="3"/>
        <v>2.0880000000006476</v>
      </c>
      <c r="E19" s="36">
        <f>C19/B19*100</f>
        <v>100.13524507340028</v>
      </c>
    </row>
    <row r="20" spans="1:10" x14ac:dyDescent="0.25">
      <c r="A20" s="42" t="s">
        <v>21</v>
      </c>
      <c r="B20" s="38">
        <v>16.309000000000001</v>
      </c>
      <c r="C20" s="38">
        <f>Газ!C81</f>
        <v>16.309000000000001</v>
      </c>
      <c r="D20" s="43">
        <f t="shared" si="3"/>
        <v>0</v>
      </c>
      <c r="E20" s="60">
        <f>C20/B20*100</f>
        <v>100</v>
      </c>
    </row>
    <row r="21" spans="1:10" x14ac:dyDescent="0.25">
      <c r="A21" s="42" t="s">
        <v>22</v>
      </c>
      <c r="B21" s="38">
        <v>1272.127</v>
      </c>
      <c r="C21" s="38">
        <f>Газ!C82</f>
        <v>1272.1270000000004</v>
      </c>
      <c r="D21" s="43">
        <f t="shared" si="3"/>
        <v>0</v>
      </c>
      <c r="E21" s="60">
        <f t="shared" ref="E21:E27" si="5">C21/B21*100</f>
        <v>100.00000000000004</v>
      </c>
    </row>
    <row r="22" spans="1:10" x14ac:dyDescent="0.25">
      <c r="A22" s="42" t="s">
        <v>18</v>
      </c>
      <c r="B22" s="38">
        <v>24.475999999999999</v>
      </c>
      <c r="C22" s="38">
        <f>Газ!C83</f>
        <v>24.476000000000003</v>
      </c>
      <c r="D22" s="43">
        <f t="shared" si="3"/>
        <v>0</v>
      </c>
      <c r="E22" s="60">
        <f t="shared" si="5"/>
        <v>100.00000000000003</v>
      </c>
    </row>
    <row r="23" spans="1:10" x14ac:dyDescent="0.25">
      <c r="A23" s="42" t="s">
        <v>24</v>
      </c>
      <c r="B23" s="38">
        <v>5.5250000000000004</v>
      </c>
      <c r="C23" s="38">
        <f>Газ!C84</f>
        <v>5.5250000000000004</v>
      </c>
      <c r="D23" s="43">
        <f t="shared" si="3"/>
        <v>0</v>
      </c>
      <c r="E23" s="60">
        <f t="shared" si="5"/>
        <v>100</v>
      </c>
    </row>
    <row r="24" spans="1:10" x14ac:dyDescent="0.25">
      <c r="A24" s="42" t="s">
        <v>98</v>
      </c>
      <c r="B24" s="38">
        <v>3.2429999999999999</v>
      </c>
      <c r="C24" s="38">
        <f>Газ!C85</f>
        <v>3.2430000000000003</v>
      </c>
      <c r="D24" s="43">
        <f t="shared" si="3"/>
        <v>0</v>
      </c>
      <c r="E24" s="60">
        <f t="shared" si="5"/>
        <v>100.00000000000003</v>
      </c>
    </row>
    <row r="25" spans="1:10" x14ac:dyDescent="0.25">
      <c r="A25" s="42" t="s">
        <v>26</v>
      </c>
      <c r="B25" s="38">
        <v>151.44300000000001</v>
      </c>
      <c r="C25" s="38">
        <f>Газ!C86</f>
        <v>151.44300000000001</v>
      </c>
      <c r="D25" s="43">
        <f t="shared" si="3"/>
        <v>0</v>
      </c>
      <c r="E25" s="60">
        <f t="shared" si="5"/>
        <v>100</v>
      </c>
    </row>
    <row r="26" spans="1:10" x14ac:dyDescent="0.25">
      <c r="A26" s="42" t="s">
        <v>25</v>
      </c>
      <c r="B26" s="38">
        <v>68.52</v>
      </c>
      <c r="C26" s="38">
        <f>Газ!C87</f>
        <v>68.52</v>
      </c>
      <c r="D26" s="43">
        <f t="shared" si="3"/>
        <v>0</v>
      </c>
      <c r="E26" s="60">
        <f t="shared" si="5"/>
        <v>100</v>
      </c>
    </row>
    <row r="27" spans="1:10" x14ac:dyDescent="0.25">
      <c r="A27" s="42" t="s">
        <v>32</v>
      </c>
      <c r="B27" s="38">
        <v>2.2210000000000001</v>
      </c>
      <c r="C27" s="38">
        <f>Газ!C88</f>
        <v>4.3089999999999993</v>
      </c>
      <c r="D27" s="43">
        <f t="shared" si="3"/>
        <v>2.0879999999999992</v>
      </c>
      <c r="E27" s="60">
        <f t="shared" si="5"/>
        <v>194.01170643854115</v>
      </c>
    </row>
    <row r="28" spans="1:10" x14ac:dyDescent="0.25">
      <c r="A28" s="19"/>
      <c r="B28" s="39"/>
      <c r="C28" s="24"/>
      <c r="D28" s="21"/>
      <c r="E28" s="22"/>
    </row>
  </sheetData>
  <mergeCells count="1">
    <mergeCell ref="A1:E1"/>
  </mergeCells>
  <pageMargins left="1.1023622047244095" right="0.70866141732283472" top="0.74803149606299213" bottom="0.74803149606299213" header="0.31496062992125984" footer="0.31496062992125984"/>
  <pageSetup paperSize="9" scale="8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Газ</vt:lpstr>
      <vt:lpstr>анализ роста к 2025</vt:lpstr>
      <vt:lpstr>Газ!Область_печати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2025-04-08T13:49:07Z</dcterms:modified>
</cp:coreProperties>
</file>